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man"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IFERROR(__xludf.DUMMYFUNCTION("query(Sheet19!A:AI, "" select * where J contains 'Suman'  ""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IFERROR(__xludf.DUMMYFUNCTION("""COMPUTED_VALUE"""),44580.48617534723)</f>
        <v>44580.48618</v>
      </c>
      <c r="B2" s="1" t="str">
        <f>IFERROR(__xludf.DUMMYFUNCTION("""COMPUTED_VALUE"""),"sarikachabarwal66@gmail.com")</f>
        <v>sarikachabarwal66@gmail.com</v>
      </c>
      <c r="C2" s="1" t="str">
        <f>IFERROR(__xludf.DUMMYFUNCTION("""COMPUTED_VALUE"""),"Sarika")</f>
        <v>Sarika</v>
      </c>
      <c r="D2" s="1" t="str">
        <f>IFERROR(__xludf.DUMMYFUNCTION("""COMPUTED_VALUE"""),"B.A (P)")</f>
        <v>B.A (P)</v>
      </c>
      <c r="E2" s="1" t="str">
        <f>IFERROR(__xludf.DUMMYFUNCTION("""COMPUTED_VALUE"""),"21/1117")</f>
        <v>21/1117</v>
      </c>
      <c r="F2" s="3">
        <f>IFERROR(__xludf.DUMMYFUNCTION("""COMPUTED_VALUE"""),9.416345249E9)</f>
        <v>9416345249</v>
      </c>
      <c r="G2" s="1" t="str">
        <f>IFERROR(__xludf.DUMMYFUNCTION("""COMPUTED_VALUE"""),"Haryana")</f>
        <v>Haryana</v>
      </c>
      <c r="H2" s="1" t="str">
        <f>IFERROR(__xludf.DUMMYFUNCTION("""COMPUTED_VALUE"""),"Bal bharti school")</f>
        <v>Bal bharti school</v>
      </c>
      <c r="I2" s="1" t="str">
        <f>IFERROR(__xludf.DUMMYFUNCTION("""COMPUTED_VALUE"""),"Yes")</f>
        <v>Yes</v>
      </c>
      <c r="J2" s="1" t="str">
        <f>IFERROR(__xludf.DUMMYFUNCTION("""COMPUTED_VALUE"""),"Suman mam")</f>
        <v>Suman mam</v>
      </c>
      <c r="K2" s="1" t="str">
        <f>IFERROR(__xludf.DUMMYFUNCTION("""COMPUTED_VALUE"""),"More than 6 hours")</f>
        <v>More than 6 hours</v>
      </c>
      <c r="L2" s="1" t="str">
        <f>IFERROR(__xludf.DUMMYFUNCTION("""COMPUTED_VALUE"""),"Other")</f>
        <v>Other</v>
      </c>
      <c r="M2" s="1" t="str">
        <f>IFERROR(__xludf.DUMMYFUNCTION("""COMPUTED_VALUE"""),"Lack of physical interaction and personal touch ‘")</f>
        <v>Lack of physical interaction and personal touch ‘</v>
      </c>
      <c r="N2" s="1">
        <f>IFERROR(__xludf.DUMMYFUNCTION("""COMPUTED_VALUE"""),3.0)</f>
        <v>3</v>
      </c>
      <c r="O2" s="1" t="str">
        <f>IFERROR(__xludf.DUMMYFUNCTION("""COMPUTED_VALUE"""),"Offline")</f>
        <v>Offline</v>
      </c>
      <c r="P2" s="1" t="str">
        <f>IFERROR(__xludf.DUMMYFUNCTION("""COMPUTED_VALUE"""),"Compulsion due to pandemic")</f>
        <v>Compulsion due to pandemic</v>
      </c>
      <c r="Q2" s="1" t="str">
        <f>IFERROR(__xludf.DUMMYFUNCTION("""COMPUTED_VALUE"""),"Yes")</f>
        <v>Yes</v>
      </c>
      <c r="R2" s="1" t="str">
        <f>IFERROR(__xludf.DUMMYFUNCTION("""COMPUTED_VALUE"""),"Yes")</f>
        <v>Yes</v>
      </c>
      <c r="S2" s="1" t="str">
        <f>IFERROR(__xludf.DUMMYFUNCTION("""COMPUTED_VALUE"""),"Yes")</f>
        <v>Yes</v>
      </c>
      <c r="T2" s="1" t="str">
        <f>IFERROR(__xludf.DUMMYFUNCTION("""COMPUTED_VALUE"""),"No")</f>
        <v>No</v>
      </c>
      <c r="U2" s="1" t="str">
        <f>IFERROR(__xludf.DUMMYFUNCTION("""COMPUTED_VALUE"""),"Yes")</f>
        <v>Yes</v>
      </c>
      <c r="V2" s="1" t="str">
        <f>IFERROR(__xludf.DUMMYFUNCTION("""COMPUTED_VALUE"""),"Offline")</f>
        <v>Offline</v>
      </c>
      <c r="W2" s="1" t="str">
        <f>IFERROR(__xludf.DUMMYFUNCTION("""COMPUTED_VALUE"""),"No")</f>
        <v>No</v>
      </c>
      <c r="X2" s="1" t="str">
        <f>IFERROR(__xludf.DUMMYFUNCTION("""COMPUTED_VALUE"""),"Yes")</f>
        <v>Yes</v>
      </c>
      <c r="Y2" s="1" t="str">
        <f>IFERROR(__xludf.DUMMYFUNCTION("""COMPUTED_VALUE"""),"Yes")</f>
        <v>Yes</v>
      </c>
      <c r="Z2" s="1" t="str">
        <f>IFERROR(__xludf.DUMMYFUNCTION("""COMPUTED_VALUE"""),"Yes")</f>
        <v>Yes</v>
      </c>
      <c r="AA2" s="1" t="str">
        <f>IFERROR(__xludf.DUMMYFUNCTION("""COMPUTED_VALUE"""),"Yes")</f>
        <v>Yes</v>
      </c>
      <c r="AB2" s="1" t="str">
        <f>IFERROR(__xludf.DUMMYFUNCTION("""COMPUTED_VALUE"""),"Yes ,i would like to improve my communication skllis")</f>
        <v>Yes ,i would like to improve my communication skllis</v>
      </c>
      <c r="AC2" s="1" t="str">
        <f>IFERROR(__xludf.DUMMYFUNCTION("""COMPUTED_VALUE"""),"Yaa ofcourse")</f>
        <v>Yaa ofcourse</v>
      </c>
      <c r="AD2" s="1" t="str">
        <f>IFERROR(__xludf.DUMMYFUNCTION("""COMPUTED_VALUE"""),"None")</f>
        <v>None</v>
      </c>
      <c r="AE2" s="1" t="str">
        <f>IFERROR(__xludf.DUMMYFUNCTION("""COMPUTED_VALUE"""),"I write poems to clam myself down")</f>
        <v>I write poems to clam myself down</v>
      </c>
      <c r="AF2" s="1" t="str">
        <f>IFERROR(__xludf.DUMMYFUNCTION("""COMPUTED_VALUE"""),"None")</f>
        <v>None</v>
      </c>
      <c r="AG2" s="1" t="str">
        <f>IFERROR(__xludf.DUMMYFUNCTION("""COMPUTED_VALUE"""),"None")</f>
        <v>None</v>
      </c>
      <c r="AH2" s="1" t="str">
        <f>IFERROR(__xludf.DUMMYFUNCTION("""COMPUTED_VALUE"""),"Second Dose")</f>
        <v>Second Dose</v>
      </c>
      <c r="AI2" s="1" t="str">
        <f>IFERROR(__xludf.DUMMYFUNCTION("""COMPUTED_VALUE"""),"Yes")</f>
        <v>Yes</v>
      </c>
    </row>
    <row r="3">
      <c r="A3" s="2">
        <f>IFERROR(__xludf.DUMMYFUNCTION("""COMPUTED_VALUE"""),44580.50457715278)</f>
        <v>44580.50458</v>
      </c>
      <c r="B3" s="1" t="str">
        <f>IFERROR(__xludf.DUMMYFUNCTION("""COMPUTED_VALUE"""),"ar12ya4002@gmail.com")</f>
        <v>ar12ya4002@gmail.com</v>
      </c>
      <c r="C3" s="1" t="str">
        <f>IFERROR(__xludf.DUMMYFUNCTION("""COMPUTED_VALUE"""),"Arya Sharma")</f>
        <v>Arya Sharma</v>
      </c>
      <c r="D3" s="1" t="str">
        <f>IFERROR(__xludf.DUMMYFUNCTION("""COMPUTED_VALUE"""),"B.A (P)")</f>
        <v>B.A (P)</v>
      </c>
      <c r="E3" s="1" t="str">
        <f>IFERROR(__xludf.DUMMYFUNCTION("""COMPUTED_VALUE"""),"0896")</f>
        <v>0896</v>
      </c>
      <c r="F3" s="3">
        <f>IFERROR(__xludf.DUMMYFUNCTION("""COMPUTED_VALUE"""),9.540799946E9)</f>
        <v>9540799946</v>
      </c>
      <c r="G3" s="1" t="str">
        <f>IFERROR(__xludf.DUMMYFUNCTION("""COMPUTED_VALUE"""),"Delhi")</f>
        <v>Delhi</v>
      </c>
      <c r="H3" s="1" t="str">
        <f>IFERROR(__xludf.DUMMYFUNCTION("""COMPUTED_VALUE"""),"Sumermal Jain Public School")</f>
        <v>Sumermal Jain Public School</v>
      </c>
      <c r="I3" s="1" t="str">
        <f>IFERROR(__xludf.DUMMYFUNCTION("""COMPUTED_VALUE"""),"Yes")</f>
        <v>Yes</v>
      </c>
      <c r="J3" s="1" t="str">
        <f>IFERROR(__xludf.DUMMYFUNCTION("""COMPUTED_VALUE"""),"Suman Bhagchandani")</f>
        <v>Suman Bhagchandani</v>
      </c>
      <c r="K3" s="1" t="str">
        <f>IFERROR(__xludf.DUMMYFUNCTION("""COMPUTED_VALUE"""),"4-5 hours")</f>
        <v>4-5 hours</v>
      </c>
      <c r="L3" s="1" t="str">
        <f>IFERROR(__xludf.DUMMYFUNCTION("""COMPUTED_VALUE"""),"Convenience to outstation students")</f>
        <v>Convenience to outstation students</v>
      </c>
      <c r="M3" s="1" t="str">
        <f>IFERROR(__xludf.DUMMYFUNCTION("""COMPUTED_VALUE"""),"Students are sometimes less involved/engaged (leave the class in between)")</f>
        <v>Students are sometimes less involved/engaged (leave the class in between)</v>
      </c>
      <c r="N3" s="1">
        <f>IFERROR(__xludf.DUMMYFUNCTION("""COMPUTED_VALUE"""),8.0)</f>
        <v>8</v>
      </c>
      <c r="O3" s="1" t="str">
        <f>IFERROR(__xludf.DUMMYFUNCTION("""COMPUTED_VALUE"""),"Blended Learning (both)")</f>
        <v>Blended Learning (both)</v>
      </c>
      <c r="P3" s="1" t="str">
        <f>IFERROR(__xludf.DUMMYFUNCTION("""COMPUTED_VALUE"""),"Satisfactory")</f>
        <v>Satisfactory</v>
      </c>
      <c r="Q3" s="1" t="str">
        <f>IFERROR(__xludf.DUMMYFUNCTION("""COMPUTED_VALUE"""),"Yes")</f>
        <v>Yes</v>
      </c>
      <c r="R3" s="1" t="str">
        <f>IFERROR(__xludf.DUMMYFUNCTION("""COMPUTED_VALUE"""),"Yes")</f>
        <v>Yes</v>
      </c>
      <c r="S3" s="1" t="str">
        <f>IFERROR(__xludf.DUMMYFUNCTION("""COMPUTED_VALUE"""),"Yes")</f>
        <v>Yes</v>
      </c>
      <c r="T3" s="1" t="str">
        <f>IFERROR(__xludf.DUMMYFUNCTION("""COMPUTED_VALUE"""),"No")</f>
        <v>No</v>
      </c>
      <c r="U3" s="1" t="str">
        <f>IFERROR(__xludf.DUMMYFUNCTION("""COMPUTED_VALUE"""),"Yes")</f>
        <v>Yes</v>
      </c>
      <c r="V3" s="1" t="str">
        <f>IFERROR(__xludf.DUMMYFUNCTION("""COMPUTED_VALUE"""),"Offline")</f>
        <v>Offline</v>
      </c>
      <c r="W3" s="1" t="str">
        <f>IFERROR(__xludf.DUMMYFUNCTION("""COMPUTED_VALUE"""),"No")</f>
        <v>No</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c r="AC3" s="1"/>
      <c r="AD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 s="1" t="str">
        <f>IFERROR(__xludf.DUMMYFUNCTION("""COMPUTED_VALUE"""),"Meditation, reading etc")</f>
        <v>Meditation, reading etc</v>
      </c>
      <c r="AF3" s="1" t="str">
        <f>IFERROR(__xludf.DUMMYFUNCTION("""COMPUTED_VALUE"""),"None")</f>
        <v>None</v>
      </c>
      <c r="AG3" s="1" t="str">
        <f>IFERROR(__xludf.DUMMYFUNCTION("""COMPUTED_VALUE"""),"None")</f>
        <v>None</v>
      </c>
      <c r="AH3" s="1" t="str">
        <f>IFERROR(__xludf.DUMMYFUNCTION("""COMPUTED_VALUE"""),"None")</f>
        <v>None</v>
      </c>
      <c r="AI3" s="1" t="str">
        <f>IFERROR(__xludf.DUMMYFUNCTION("""COMPUTED_VALUE"""),"Yes")</f>
        <v>Yes</v>
      </c>
    </row>
    <row r="4">
      <c r="A4" s="2">
        <f>IFERROR(__xludf.DUMMYFUNCTION("""COMPUTED_VALUE"""),44580.50955564815)</f>
        <v>44580.50956</v>
      </c>
      <c r="B4" s="1" t="str">
        <f>IFERROR(__xludf.DUMMYFUNCTION("""COMPUTED_VALUE"""),"poojayadav281003@gmail.com")</f>
        <v>poojayadav281003@gmail.com</v>
      </c>
      <c r="C4" s="1" t="str">
        <f>IFERROR(__xludf.DUMMYFUNCTION("""COMPUTED_VALUE"""),"Pooja Yadav")</f>
        <v>Pooja Yadav</v>
      </c>
      <c r="D4" s="1" t="str">
        <f>IFERROR(__xludf.DUMMYFUNCTION("""COMPUTED_VALUE"""),"B.A (P)")</f>
        <v>B.A (P)</v>
      </c>
      <c r="E4" s="1" t="str">
        <f>IFERROR(__xludf.DUMMYFUNCTION("""COMPUTED_VALUE"""),"1107")</f>
        <v>1107</v>
      </c>
      <c r="F4" s="3">
        <f>IFERROR(__xludf.DUMMYFUNCTION("""COMPUTED_VALUE"""),9.306290221E9)</f>
        <v>9306290221</v>
      </c>
      <c r="G4" s="1" t="str">
        <f>IFERROR(__xludf.DUMMYFUNCTION("""COMPUTED_VALUE"""),"REWARI")</f>
        <v>REWARI</v>
      </c>
      <c r="H4" s="1" t="str">
        <f>IFERROR(__xludf.DUMMYFUNCTION("""COMPUTED_VALUE"""),"Kendriya Vidyalaya Konsiwas, Rewari")</f>
        <v>Kendriya Vidyalaya Konsiwas, Rewari</v>
      </c>
      <c r="I4" s="1" t="str">
        <f>IFERROR(__xludf.DUMMYFUNCTION("""COMPUTED_VALUE"""),"Yes")</f>
        <v>Yes</v>
      </c>
      <c r="J4" s="1" t="str">
        <f>IFERROR(__xludf.DUMMYFUNCTION("""COMPUTED_VALUE"""),"Suman Bhagchandani")</f>
        <v>Suman Bhagchandani</v>
      </c>
      <c r="K4" s="1" t="str">
        <f>IFERROR(__xludf.DUMMYFUNCTION("""COMPUTED_VALUE"""),"5-6 hours")</f>
        <v>5-6 hours</v>
      </c>
      <c r="L4" s="1" t="str">
        <f>IFERROR(__xludf.DUMMYFUNCTION("""COMPUTED_VALUE"""),"Time saved in travelling, Convenience to outstation students")</f>
        <v>Time saved in travelling, Convenience to outstation students</v>
      </c>
      <c r="M4" s="1" t="str">
        <f>IFERROR(__xludf.DUMMYFUNCTION("""COMPUTED_VALUE"""),"Lack of physical interaction and personal touch ‘, Even the study material is not available of all subjects")</f>
        <v>Lack of physical interaction and personal touch ‘, Even the study material is not available of all subjects</v>
      </c>
      <c r="N4" s="1">
        <f>IFERROR(__xludf.DUMMYFUNCTION("""COMPUTED_VALUE"""),7.0)</f>
        <v>7</v>
      </c>
      <c r="O4" s="1" t="str">
        <f>IFERROR(__xludf.DUMMYFUNCTION("""COMPUTED_VALUE"""),"Offline")</f>
        <v>Offline</v>
      </c>
      <c r="P4" s="1" t="str">
        <f>IFERROR(__xludf.DUMMYFUNCTION("""COMPUTED_VALUE"""),"Compulsion due to pandemic")</f>
        <v>Compulsion due to pandemic</v>
      </c>
      <c r="Q4" s="1" t="str">
        <f>IFERROR(__xludf.DUMMYFUNCTION("""COMPUTED_VALUE"""),"Yes")</f>
        <v>Yes</v>
      </c>
      <c r="R4" s="1" t="str">
        <f>IFERROR(__xludf.DUMMYFUNCTION("""COMPUTED_VALUE"""),"Yes")</f>
        <v>Yes</v>
      </c>
      <c r="S4" s="1" t="str">
        <f>IFERROR(__xludf.DUMMYFUNCTION("""COMPUTED_VALUE"""),"Yes")</f>
        <v>Yes</v>
      </c>
      <c r="T4" s="1" t="str">
        <f>IFERROR(__xludf.DUMMYFUNCTION("""COMPUTED_VALUE"""),"Yes")</f>
        <v>Yes</v>
      </c>
      <c r="U4" s="1" t="str">
        <f>IFERROR(__xludf.DUMMYFUNCTION("""COMPUTED_VALUE"""),"Yes")</f>
        <v>Yes</v>
      </c>
      <c r="V4" s="1" t="str">
        <f>IFERROR(__xludf.DUMMYFUNCTION("""COMPUTED_VALUE"""),"Offline")</f>
        <v>Offline</v>
      </c>
      <c r="W4" s="1" t="str">
        <f>IFERROR(__xludf.DUMMYFUNCTION("""COMPUTED_VALUE"""),"No")</f>
        <v>No</v>
      </c>
      <c r="X4" s="1" t="str">
        <f>IFERROR(__xludf.DUMMYFUNCTION("""COMPUTED_VALUE"""),"Yes")</f>
        <v>Yes</v>
      </c>
      <c r="Y4" s="1" t="str">
        <f>IFERROR(__xludf.DUMMYFUNCTION("""COMPUTED_VALUE"""),"Yes")</f>
        <v>Yes</v>
      </c>
      <c r="Z4" s="1" t="str">
        <f>IFERROR(__xludf.DUMMYFUNCTION("""COMPUTED_VALUE"""),"Yes")</f>
        <v>Yes</v>
      </c>
      <c r="AA4" s="1" t="str">
        <f>IFERROR(__xludf.DUMMYFUNCTION("""COMPUTED_VALUE"""),"Yes")</f>
        <v>Yes</v>
      </c>
      <c r="AB4" s="1"/>
      <c r="AC4" s="1" t="str">
        <f>IFERROR(__xludf.DUMMYFUNCTION("""COMPUTED_VALUE"""),"Not yet because teachers are helping us in this regard")</f>
        <v>Not yet because teachers are helping us in this regard</v>
      </c>
      <c r="AD4" s="1" t="str">
        <f>IFERROR(__xludf.DUMMYFUNCTION("""COMPUTED_VALUE"""),"None")</f>
        <v>None</v>
      </c>
      <c r="AE4" s="1"/>
      <c r="AF4" s="1" t="str">
        <f>IFERROR(__xludf.DUMMYFUNCTION("""COMPUTED_VALUE"""),"None")</f>
        <v>None</v>
      </c>
      <c r="AG4" s="1" t="str">
        <f>IFERROR(__xludf.DUMMYFUNCTION("""COMPUTED_VALUE"""),"None")</f>
        <v>None</v>
      </c>
      <c r="AH4" s="1" t="str">
        <f>IFERROR(__xludf.DUMMYFUNCTION("""COMPUTED_VALUE"""),"Second Dose")</f>
        <v>Second Dose</v>
      </c>
      <c r="AI4" s="1" t="str">
        <f>IFERROR(__xludf.DUMMYFUNCTION("""COMPUTED_VALUE"""),"Yes")</f>
        <v>Yes</v>
      </c>
    </row>
    <row r="5">
      <c r="A5" s="2">
        <f>IFERROR(__xludf.DUMMYFUNCTION("""COMPUTED_VALUE"""),44580.51288662037)</f>
        <v>44580.51289</v>
      </c>
      <c r="B5" s="1" t="str">
        <f>IFERROR(__xludf.DUMMYFUNCTION("""COMPUTED_VALUE"""),"seraphimagl1@gmail.com")</f>
        <v>seraphimagl1@gmail.com</v>
      </c>
      <c r="C5" s="1" t="str">
        <f>IFERROR(__xludf.DUMMYFUNCTION("""COMPUTED_VALUE"""),"Prisha ")</f>
        <v>Prisha </v>
      </c>
      <c r="D5" s="1" t="str">
        <f>IFERROR(__xludf.DUMMYFUNCTION("""COMPUTED_VALUE"""),"B.A (P)")</f>
        <v>B.A (P)</v>
      </c>
      <c r="E5" s="1" t="str">
        <f>IFERROR(__xludf.DUMMYFUNCTION("""COMPUTED_VALUE"""),"1377")</f>
        <v>1377</v>
      </c>
      <c r="F5" s="3">
        <f>IFERROR(__xludf.DUMMYFUNCTION("""COMPUTED_VALUE"""),9.953279E9)</f>
        <v>9953279000</v>
      </c>
      <c r="G5" s="1" t="str">
        <f>IFERROR(__xludf.DUMMYFUNCTION("""COMPUTED_VALUE"""),"J&amp;K")</f>
        <v>J&amp;K</v>
      </c>
      <c r="H5" s="1" t="str">
        <f>IFERROR(__xludf.DUMMYFUNCTION("""COMPUTED_VALUE"""),"APS,BIKANER ")</f>
        <v>APS,BIKANER </v>
      </c>
      <c r="I5" s="1" t="str">
        <f>IFERROR(__xludf.DUMMYFUNCTION("""COMPUTED_VALUE"""),"Yes")</f>
        <v>Yes</v>
      </c>
      <c r="J5" s="1" t="str">
        <f>IFERROR(__xludf.DUMMYFUNCTION("""COMPUTED_VALUE"""),"Suman Bhagchandani")</f>
        <v>Suman Bhagchandani</v>
      </c>
      <c r="K5" s="1" t="str">
        <f>IFERROR(__xludf.DUMMYFUNCTION("""COMPUTED_VALUE"""),"4-5 hours")</f>
        <v>4-5 hours</v>
      </c>
      <c r="L5" s="1" t="str">
        <f>IFERROR(__xludf.DUMMYFUNCTION("""COMPUTED_VALUE"""),"Convenience to outstation students")</f>
        <v>Convenience to outstation students</v>
      </c>
      <c r="M5" s="1" t="str">
        <f>IFERROR(__xludf.DUMMYFUNCTION("""COMPUTED_VALUE"""),"Lack of physical interaction and personal touch ‘")</f>
        <v>Lack of physical interaction and personal touch ‘</v>
      </c>
      <c r="N5" s="1">
        <f>IFERROR(__xludf.DUMMYFUNCTION("""COMPUTED_VALUE"""),3.0)</f>
        <v>3</v>
      </c>
      <c r="O5" s="1" t="str">
        <f>IFERROR(__xludf.DUMMYFUNCTION("""COMPUTED_VALUE"""),"Offline")</f>
        <v>Offline</v>
      </c>
      <c r="P5" s="1" t="str">
        <f>IFERROR(__xludf.DUMMYFUNCTION("""COMPUTED_VALUE"""),"Compulsion due to pandemic")</f>
        <v>Compulsion due to pandemic</v>
      </c>
      <c r="Q5" s="1" t="str">
        <f>IFERROR(__xludf.DUMMYFUNCTION("""COMPUTED_VALUE"""),"Yes")</f>
        <v>Yes</v>
      </c>
      <c r="R5" s="1" t="str">
        <f>IFERROR(__xludf.DUMMYFUNCTION("""COMPUTED_VALUE"""),"Yes")</f>
        <v>Yes</v>
      </c>
      <c r="S5" s="1" t="str">
        <f>IFERROR(__xludf.DUMMYFUNCTION("""COMPUTED_VALUE"""),"Yes")</f>
        <v>Yes</v>
      </c>
      <c r="T5" s="1" t="str">
        <f>IFERROR(__xludf.DUMMYFUNCTION("""COMPUTED_VALUE"""),"Yes")</f>
        <v>Yes</v>
      </c>
      <c r="U5" s="1" t="str">
        <f>IFERROR(__xludf.DUMMYFUNCTION("""COMPUTED_VALUE"""),"Yes")</f>
        <v>Yes</v>
      </c>
      <c r="V5" s="1" t="str">
        <f>IFERROR(__xludf.DUMMYFUNCTION("""COMPUTED_VALUE"""),"Offline")</f>
        <v>Offline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IFERROR(__xludf.DUMMYFUNCTION("""COMPUTED_VALUE"""),"Yes")</f>
        <v>Yes</v>
      </c>
      <c r="AB5" s="1" t="str">
        <f>IFERROR(__xludf.DUMMYFUNCTION("""COMPUTED_VALUE"""),"No now but I mught need in future ")</f>
        <v>No now but I mught need in future </v>
      </c>
      <c r="AC5" s="1" t="str">
        <f>IFERROR(__xludf.DUMMYFUNCTION("""COMPUTED_VALUE"""),"No.")</f>
        <v>No.</v>
      </c>
      <c r="AD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 s="1" t="str">
        <f>IFERROR(__xludf.DUMMYFUNCTION("""COMPUTED_VALUE"""),"Listening to treasure kpop band songs ")</f>
        <v>Listening to treasure kpop band songs </v>
      </c>
      <c r="AF5" s="1" t="str">
        <f>IFERROR(__xludf.DUMMYFUNCTION("""COMPUTED_VALUE"""),"None")</f>
        <v>None</v>
      </c>
      <c r="AG5" s="1" t="str">
        <f>IFERROR(__xludf.DUMMYFUNCTION("""COMPUTED_VALUE"""),"None")</f>
        <v>None</v>
      </c>
      <c r="AH5" s="1" t="str">
        <f>IFERROR(__xludf.DUMMYFUNCTION("""COMPUTED_VALUE"""),"Second Dose")</f>
        <v>Second Dose</v>
      </c>
      <c r="AI5" s="1" t="str">
        <f>IFERROR(__xludf.DUMMYFUNCTION("""COMPUTED_VALUE"""),"Yes")</f>
        <v>Yes</v>
      </c>
    </row>
    <row r="6">
      <c r="A6" s="2">
        <f>IFERROR(__xludf.DUMMYFUNCTION("""COMPUTED_VALUE"""),44580.51365971065)</f>
        <v>44580.51366</v>
      </c>
      <c r="B6" s="1" t="str">
        <f>IFERROR(__xludf.DUMMYFUNCTION("""COMPUTED_VALUE"""),"dahiyamuskan2021@gmaip.com")</f>
        <v>dahiyamuskan2021@gmaip.com</v>
      </c>
      <c r="C6" s="1" t="str">
        <f>IFERROR(__xludf.DUMMYFUNCTION("""COMPUTED_VALUE"""),"Muskan")</f>
        <v>Muskan</v>
      </c>
      <c r="D6" s="1" t="str">
        <f>IFERROR(__xludf.DUMMYFUNCTION("""COMPUTED_VALUE"""),"B.A (P)")</f>
        <v>B.A (P)</v>
      </c>
      <c r="E6" s="1" t="str">
        <f>IFERROR(__xludf.DUMMYFUNCTION("""COMPUTED_VALUE"""),"21/0058")</f>
        <v>21/0058</v>
      </c>
      <c r="F6" s="3">
        <f>IFERROR(__xludf.DUMMYFUNCTION("""COMPUTED_VALUE"""),7.056476334E9)</f>
        <v>7056476334</v>
      </c>
      <c r="G6" s="1" t="str">
        <f>IFERROR(__xludf.DUMMYFUNCTION("""COMPUTED_VALUE"""),"Haryana")</f>
        <v>Haryana</v>
      </c>
      <c r="H6" s="1" t="str">
        <f>IFERROR(__xludf.DUMMYFUNCTION("""COMPUTED_VALUE"""),"Bsm high school")</f>
        <v>Bsm high school</v>
      </c>
      <c r="I6" s="1" t="str">
        <f>IFERROR(__xludf.DUMMYFUNCTION("""COMPUTED_VALUE"""),"Yes")</f>
        <v>Yes</v>
      </c>
      <c r="J6" s="1" t="str">
        <f>IFERROR(__xludf.DUMMYFUNCTION("""COMPUTED_VALUE"""),"Suman")</f>
        <v>Suman</v>
      </c>
      <c r="K6" s="1" t="str">
        <f>IFERROR(__xludf.DUMMYFUNCTION("""COMPUTED_VALUE"""),"5-6 hours")</f>
        <v>5-6 hours</v>
      </c>
      <c r="L6" s="1" t="str">
        <f>IFERROR(__xludf.DUMMYFUNCTION("""COMPUTED_VALUE"""),"Time saved in travelling")</f>
        <v>Time saved in travelling</v>
      </c>
      <c r="M6" s="1" t="str">
        <f>IFERROR(__xludf.DUMMYFUNCTION("""COMPUTED_VALUE"""),"Network related disruptions")</f>
        <v>Network related disruptions</v>
      </c>
      <c r="N6" s="1">
        <f>IFERROR(__xludf.DUMMYFUNCTION("""COMPUTED_VALUE"""),8.0)</f>
        <v>8</v>
      </c>
      <c r="O6" s="1" t="str">
        <f>IFERROR(__xludf.DUMMYFUNCTION("""COMPUTED_VALUE"""),"Offline")</f>
        <v>Offline</v>
      </c>
      <c r="P6" s="1" t="str">
        <f>IFERROR(__xludf.DUMMYFUNCTION("""COMPUTED_VALUE"""),"Satisfactory")</f>
        <v>Satisfactory</v>
      </c>
      <c r="Q6" s="1" t="str">
        <f>IFERROR(__xludf.DUMMYFUNCTION("""COMPUTED_VALUE"""),"Yes")</f>
        <v>Yes</v>
      </c>
      <c r="R6" s="1" t="str">
        <f>IFERROR(__xludf.DUMMYFUNCTION("""COMPUTED_VALUE"""),"Yes")</f>
        <v>Yes</v>
      </c>
      <c r="S6" s="1" t="str">
        <f>IFERROR(__xludf.DUMMYFUNCTION("""COMPUTED_VALUE"""),"No")</f>
        <v>No</v>
      </c>
      <c r="T6" s="1" t="str">
        <f>IFERROR(__xludf.DUMMYFUNCTION("""COMPUTED_VALUE"""),"No")</f>
        <v>No</v>
      </c>
      <c r="U6" s="1" t="str">
        <f>IFERROR(__xludf.DUMMYFUNCTION("""COMPUTED_VALUE"""),"No")</f>
        <v>No</v>
      </c>
      <c r="V6" s="1" t="str">
        <f>IFERROR(__xludf.DUMMYFUNCTION("""COMPUTED_VALUE"""),"Online")</f>
        <v>Online</v>
      </c>
      <c r="W6" s="1" t="str">
        <f>IFERROR(__xludf.DUMMYFUNCTION("""COMPUTED_VALUE"""),"No")</f>
        <v>No</v>
      </c>
      <c r="X6" s="1" t="str">
        <f>IFERROR(__xludf.DUMMYFUNCTION("""COMPUTED_VALUE"""),"Yes")</f>
        <v>Yes</v>
      </c>
      <c r="Y6" s="1" t="str">
        <f>IFERROR(__xludf.DUMMYFUNCTION("""COMPUTED_VALUE"""),"Yes")</f>
        <v>Yes</v>
      </c>
      <c r="Z6" s="1" t="str">
        <f>IFERROR(__xludf.DUMMYFUNCTION("""COMPUTED_VALUE"""),"Yes")</f>
        <v>Yes</v>
      </c>
      <c r="AA6" s="1" t="str">
        <f>IFERROR(__xludf.DUMMYFUNCTION("""COMPUTED_VALUE"""),"No")</f>
        <v>No</v>
      </c>
      <c r="AB6" s="1" t="str">
        <f>IFERROR(__xludf.DUMMYFUNCTION("""COMPUTED_VALUE"""),"No")</f>
        <v>No</v>
      </c>
      <c r="AC6" s="1" t="str">
        <f>IFERROR(__xludf.DUMMYFUNCTION("""COMPUTED_VALUE"""),"Yes")</f>
        <v>Yes</v>
      </c>
      <c r="AD6" s="1" t="str">
        <f>IFERROR(__xludf.DUMMYFUNCTION("""COMPUTED_VALUE"""),"None")</f>
        <v>None</v>
      </c>
      <c r="AE6" s="1" t="str">
        <f>IFERROR(__xludf.DUMMYFUNCTION("""COMPUTED_VALUE"""),"None")</f>
        <v>None</v>
      </c>
      <c r="AF6" s="1" t="str">
        <f>IFERROR(__xludf.DUMMYFUNCTION("""COMPUTED_VALUE"""),"None")</f>
        <v>None</v>
      </c>
      <c r="AG6" s="1" t="str">
        <f>IFERROR(__xludf.DUMMYFUNCTION("""COMPUTED_VALUE"""),"None")</f>
        <v>None</v>
      </c>
      <c r="AH6" s="1" t="str">
        <f>IFERROR(__xludf.DUMMYFUNCTION("""COMPUTED_VALUE"""),"Second Dose")</f>
        <v>Second Dose</v>
      </c>
      <c r="AI6" s="1" t="str">
        <f>IFERROR(__xludf.DUMMYFUNCTION("""COMPUTED_VALUE"""),"Yes")</f>
        <v>Yes</v>
      </c>
    </row>
    <row r="7">
      <c r="A7" s="2">
        <f>IFERROR(__xludf.DUMMYFUNCTION("""COMPUTED_VALUE"""),44580.514680451386)</f>
        <v>44580.51468</v>
      </c>
      <c r="B7" s="1" t="str">
        <f>IFERROR(__xludf.DUMMYFUNCTION("""COMPUTED_VALUE"""),"nikitamothwal@gmail.com")</f>
        <v>nikitamothwal@gmail.com</v>
      </c>
      <c r="C7" s="1" t="str">
        <f>IFERROR(__xludf.DUMMYFUNCTION("""COMPUTED_VALUE"""),"Nikita")</f>
        <v>Nikita</v>
      </c>
      <c r="D7" s="1" t="str">
        <f>IFERROR(__xludf.DUMMYFUNCTION("""COMPUTED_VALUE"""),"B.A (P)")</f>
        <v>B.A (P)</v>
      </c>
      <c r="E7" s="1" t="str">
        <f>IFERROR(__xludf.DUMMYFUNCTION("""COMPUTED_VALUE"""),"21/0324")</f>
        <v>21/0324</v>
      </c>
      <c r="F7" s="3">
        <f>IFERROR(__xludf.DUMMYFUNCTION("""COMPUTED_VALUE"""),9.992303299E9)</f>
        <v>9992303299</v>
      </c>
      <c r="G7" s="1" t="str">
        <f>IFERROR(__xludf.DUMMYFUNCTION("""COMPUTED_VALUE"""),"Haryana")</f>
        <v>Haryana</v>
      </c>
      <c r="H7" s="1" t="str">
        <f>IFERROR(__xludf.DUMMYFUNCTION("""COMPUTED_VALUE"""),"G. G. S. S. S badli")</f>
        <v>G. G. S. S. S badli</v>
      </c>
      <c r="I7" s="1" t="str">
        <f>IFERROR(__xludf.DUMMYFUNCTION("""COMPUTED_VALUE"""),"Yes")</f>
        <v>Yes</v>
      </c>
      <c r="J7" s="1" t="str">
        <f>IFERROR(__xludf.DUMMYFUNCTION("""COMPUTED_VALUE"""),"Suman Bhagchandani")</f>
        <v>Suman Bhagchandani</v>
      </c>
      <c r="K7" s="1" t="str">
        <f>IFERROR(__xludf.DUMMYFUNCTION("""COMPUTED_VALUE"""),"More than 6 hours")</f>
        <v>More than 6 hours</v>
      </c>
      <c r="L7" s="1" t="str">
        <f>IFERROR(__xludf.DUMMYFUNCTION("""COMPUTED_VALUE"""),"Time saved in travelling, Convenience to outstation students")</f>
        <v>Time saved in travelling, Convenience to outstation students</v>
      </c>
      <c r="M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 s="1">
        <f>IFERROR(__xludf.DUMMYFUNCTION("""COMPUTED_VALUE"""),8.0)</f>
        <v>8</v>
      </c>
      <c r="O7" s="1" t="str">
        <f>IFERROR(__xludf.DUMMYFUNCTION("""COMPUTED_VALUE"""),"Blended Learning (both)")</f>
        <v>Blended Learning (both)</v>
      </c>
      <c r="P7" s="1" t="str">
        <f>IFERROR(__xludf.DUMMYFUNCTION("""COMPUTED_VALUE"""),"Satisfactory")</f>
        <v>Satisfactory</v>
      </c>
      <c r="Q7" s="1" t="str">
        <f>IFERROR(__xludf.DUMMYFUNCTION("""COMPUTED_VALUE"""),"Yes")</f>
        <v>Yes</v>
      </c>
      <c r="R7" s="1" t="str">
        <f>IFERROR(__xludf.DUMMYFUNCTION("""COMPUTED_VALUE"""),"Yes")</f>
        <v>Yes</v>
      </c>
      <c r="S7" s="1" t="str">
        <f>IFERROR(__xludf.DUMMYFUNCTION("""COMPUTED_VALUE"""),"Yes")</f>
        <v>Yes</v>
      </c>
      <c r="T7" s="1" t="str">
        <f>IFERROR(__xludf.DUMMYFUNCTION("""COMPUTED_VALUE"""),"No")</f>
        <v>No</v>
      </c>
      <c r="U7" s="1" t="str">
        <f>IFERROR(__xludf.DUMMYFUNCTION("""COMPUTED_VALUE"""),"Yes")</f>
        <v>Yes</v>
      </c>
      <c r="V7" s="1" t="str">
        <f>IFERROR(__xludf.DUMMYFUNCTION("""COMPUTED_VALUE"""),"Offline")</f>
        <v>Offline</v>
      </c>
      <c r="W7" s="1" t="str">
        <f>IFERROR(__xludf.DUMMYFUNCTION("""COMPUTED_VALUE"""),"Yes")</f>
        <v>Yes</v>
      </c>
      <c r="X7" s="1" t="str">
        <f>IFERROR(__xludf.DUMMYFUNCTION("""COMPUTED_VALUE"""),"No")</f>
        <v>No</v>
      </c>
      <c r="Y7" s="1" t="str">
        <f>IFERROR(__xludf.DUMMYFUNCTION("""COMPUTED_VALUE"""),"Yes")</f>
        <v>Yes</v>
      </c>
      <c r="Z7" s="1" t="str">
        <f>IFERROR(__xludf.DUMMYFUNCTION("""COMPUTED_VALUE"""),"Yes")</f>
        <v>Yes</v>
      </c>
      <c r="AA7" s="1" t="str">
        <f>IFERROR(__xludf.DUMMYFUNCTION("""COMPUTED_VALUE"""),"No")</f>
        <v>No</v>
      </c>
      <c r="AB7" s="1"/>
      <c r="AC7" s="1" t="str">
        <f>IFERROR(__xludf.DUMMYFUNCTION("""COMPUTED_VALUE"""),"Yes")</f>
        <v>Yes</v>
      </c>
      <c r="AD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 s="1" t="str">
        <f>IFERROR(__xludf.DUMMYFUNCTION("""COMPUTED_VALUE"""),"5%")</f>
        <v>5%</v>
      </c>
      <c r="AF7" s="1" t="str">
        <f>IFERROR(__xludf.DUMMYFUNCTION("""COMPUTED_VALUE"""),"None")</f>
        <v>None</v>
      </c>
      <c r="AG7" s="1" t="str">
        <f>IFERROR(__xludf.DUMMYFUNCTION("""COMPUTED_VALUE"""),"None")</f>
        <v>None</v>
      </c>
      <c r="AH7" s="1" t="str">
        <f>IFERROR(__xludf.DUMMYFUNCTION("""COMPUTED_VALUE"""),"None")</f>
        <v>None</v>
      </c>
      <c r="AI7" s="1" t="str">
        <f>IFERROR(__xludf.DUMMYFUNCTION("""COMPUTED_VALUE"""),"Yes")</f>
        <v>Yes</v>
      </c>
    </row>
    <row r="8">
      <c r="A8" s="2">
        <f>IFERROR(__xludf.DUMMYFUNCTION("""COMPUTED_VALUE"""),44580.51520274306)</f>
        <v>44580.5152</v>
      </c>
      <c r="B8" s="1" t="str">
        <f>IFERROR(__xludf.DUMMYFUNCTION("""COMPUTED_VALUE"""),"simrandhooper89@gmail.com")</f>
        <v>simrandhooper89@gmail.com</v>
      </c>
      <c r="C8" s="1" t="str">
        <f>IFERROR(__xludf.DUMMYFUNCTION("""COMPUTED_VALUE"""),"Simran Dhooper")</f>
        <v>Simran Dhooper</v>
      </c>
      <c r="D8" s="1" t="str">
        <f>IFERROR(__xludf.DUMMYFUNCTION("""COMPUTED_VALUE"""),"B.A (P)")</f>
        <v>B.A (P)</v>
      </c>
      <c r="E8" s="1" t="str">
        <f>IFERROR(__xludf.DUMMYFUNCTION("""COMPUTED_VALUE"""),"0276")</f>
        <v>0276</v>
      </c>
      <c r="F8" s="3">
        <f>IFERROR(__xludf.DUMMYFUNCTION("""COMPUTED_VALUE"""),8.287280122E9)</f>
        <v>8287280122</v>
      </c>
      <c r="G8" s="1" t="str">
        <f>IFERROR(__xludf.DUMMYFUNCTION("""COMPUTED_VALUE"""),"Delhi ")</f>
        <v>Delhi </v>
      </c>
      <c r="H8" s="1" t="str">
        <f>IFERROR(__xludf.DUMMYFUNCTION("""COMPUTED_VALUE"""),"Rskv, Surajmal Vihar")</f>
        <v>Rskv, Surajmal Vihar</v>
      </c>
      <c r="I8" s="1" t="str">
        <f>IFERROR(__xludf.DUMMYFUNCTION("""COMPUTED_VALUE"""),"Yes")</f>
        <v>Yes</v>
      </c>
      <c r="J8" s="1" t="str">
        <f>IFERROR(__xludf.DUMMYFUNCTION("""COMPUTED_VALUE"""),"Suman Bhagchandani")</f>
        <v>Suman Bhagchandani</v>
      </c>
      <c r="K8" s="1" t="str">
        <f>IFERROR(__xludf.DUMMYFUNCTION("""COMPUTED_VALUE"""),"4-5 hours")</f>
        <v>4-5 hours</v>
      </c>
      <c r="L8" s="1" t="str">
        <f>IFERROR(__xludf.DUMMYFUNCTION("""COMPUTED_VALUE"""),"Time saved in travelling")</f>
        <v>Time saved in travelling</v>
      </c>
      <c r="M8" s="1" t="str">
        <f>IFERROR(__xludf.DUMMYFUNCTION("""COMPUTED_VALUE"""),"Lack of physical interaction and personal touch ‘")</f>
        <v>Lack of physical interaction and personal touch ‘</v>
      </c>
      <c r="N8" s="1">
        <f>IFERROR(__xludf.DUMMYFUNCTION("""COMPUTED_VALUE"""),6.0)</f>
        <v>6</v>
      </c>
      <c r="O8" s="1" t="str">
        <f>IFERROR(__xludf.DUMMYFUNCTION("""COMPUTED_VALUE"""),"Blended Learning (both)")</f>
        <v>Blended Learning (both)</v>
      </c>
      <c r="P8" s="1" t="str">
        <f>IFERROR(__xludf.DUMMYFUNCTION("""COMPUTED_VALUE"""),"Compulsion due to pandemic")</f>
        <v>Compulsion due to pandemic</v>
      </c>
      <c r="Q8" s="1" t="str">
        <f>IFERROR(__xludf.DUMMYFUNCTION("""COMPUTED_VALUE"""),"Yes")</f>
        <v>Yes</v>
      </c>
      <c r="R8" s="1" t="str">
        <f>IFERROR(__xludf.DUMMYFUNCTION("""COMPUTED_VALUE"""),"Yes")</f>
        <v>Yes</v>
      </c>
      <c r="S8" s="1" t="str">
        <f>IFERROR(__xludf.DUMMYFUNCTION("""COMPUTED_VALUE"""),"Yes")</f>
        <v>Yes</v>
      </c>
      <c r="T8" s="1" t="str">
        <f>IFERROR(__xludf.DUMMYFUNCTION("""COMPUTED_VALUE"""),"Yes")</f>
        <v>Yes</v>
      </c>
      <c r="U8" s="1" t="str">
        <f>IFERROR(__xludf.DUMMYFUNCTION("""COMPUTED_VALUE"""),"Yes")</f>
        <v>Yes</v>
      </c>
      <c r="V8" s="1" t="str">
        <f>IFERROR(__xludf.DUMMYFUNCTION("""COMPUTED_VALUE"""),"Offline")</f>
        <v>Offline</v>
      </c>
      <c r="W8" s="1" t="str">
        <f>IFERROR(__xludf.DUMMYFUNCTION("""COMPUTED_VALUE"""),"No")</f>
        <v>No</v>
      </c>
      <c r="X8" s="1" t="str">
        <f>IFERROR(__xludf.DUMMYFUNCTION("""COMPUTED_VALUE"""),"Yes")</f>
        <v>Yes</v>
      </c>
      <c r="Y8" s="1" t="str">
        <f>IFERROR(__xludf.DUMMYFUNCTION("""COMPUTED_VALUE"""),"Yes")</f>
        <v>Yes</v>
      </c>
      <c r="Z8" s="1" t="str">
        <f>IFERROR(__xludf.DUMMYFUNCTION("""COMPUTED_VALUE"""),"Yes")</f>
        <v>Yes</v>
      </c>
      <c r="AA8" s="1" t="str">
        <f>IFERROR(__xludf.DUMMYFUNCTION("""COMPUTED_VALUE"""),"Yes")</f>
        <v>Yes</v>
      </c>
      <c r="AB8" s="1" t="str">
        <f>IFERROR(__xludf.DUMMYFUNCTION("""COMPUTED_VALUE"""),"Yeah desperately , I want to improve my English speaking and communication skills .")</f>
        <v>Yeah desperately , I want to improve my English speaking and communication skills .</v>
      </c>
      <c r="AC8" s="1" t="str">
        <f>IFERROR(__xludf.DUMMYFUNCTION("""COMPUTED_VALUE"""),"Yess")</f>
        <v>Yess</v>
      </c>
      <c r="AD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 s="1" t="str">
        <f>IFERROR(__xludf.DUMMYFUNCTION("""COMPUTED_VALUE"""),"Reading books, studying etc .")</f>
        <v>Reading books, studying etc .</v>
      </c>
      <c r="AF8" s="1" t="str">
        <f>IFERROR(__xludf.DUMMYFUNCTION("""COMPUTED_VALUE"""),"Mild: Family members ocassionally short-tempered with one another;no physical violence.")</f>
        <v>Mild: Family members ocassionally short-tempered with one another;no physical violence.</v>
      </c>
      <c r="AG8" s="1" t="str">
        <f>IFERROR(__xludf.DUMMYFUNCTION("""COMPUTED_VALUE"""),"Mild: Symptoms effectively managed at home")</f>
        <v>Mild: Symptoms effectively managed at home</v>
      </c>
      <c r="AH8" s="1" t="str">
        <f>IFERROR(__xludf.DUMMYFUNCTION("""COMPUTED_VALUE"""),"None")</f>
        <v>None</v>
      </c>
      <c r="AI8" s="1" t="str">
        <f>IFERROR(__xludf.DUMMYFUNCTION("""COMPUTED_VALUE"""),"Yes")</f>
        <v>Yes</v>
      </c>
    </row>
    <row r="9">
      <c r="A9" s="2">
        <f>IFERROR(__xludf.DUMMYFUNCTION("""COMPUTED_VALUE"""),44580.51602037038)</f>
        <v>44580.51602</v>
      </c>
      <c r="B9" s="1" t="str">
        <f>IFERROR(__xludf.DUMMYFUNCTION("""COMPUTED_VALUE"""),"prigupta0511@gmail.com")</f>
        <v>prigupta0511@gmail.com</v>
      </c>
      <c r="C9" s="1" t="str">
        <f>IFERROR(__xludf.DUMMYFUNCTION("""COMPUTED_VALUE"""),"Priyanshi Gupta")</f>
        <v>Priyanshi Gupta</v>
      </c>
      <c r="D9" s="1" t="str">
        <f>IFERROR(__xludf.DUMMYFUNCTION("""COMPUTED_VALUE"""),"B.A (P)")</f>
        <v>B.A (P)</v>
      </c>
      <c r="E9" s="1" t="str">
        <f>IFERROR(__xludf.DUMMYFUNCTION("""COMPUTED_VALUE"""),"21/1116")</f>
        <v>21/1116</v>
      </c>
      <c r="F9" s="3"/>
      <c r="G9" s="1" t="str">
        <f>IFERROR(__xludf.DUMMYFUNCTION("""COMPUTED_VALUE"""),"New Delhi")</f>
        <v>New Delhi</v>
      </c>
      <c r="H9" s="1" t="str">
        <f>IFERROR(__xludf.DUMMYFUNCTION("""COMPUTED_VALUE"""),"Ganga International School")</f>
        <v>Ganga International School</v>
      </c>
      <c r="I9" s="1" t="str">
        <f>IFERROR(__xludf.DUMMYFUNCTION("""COMPUTED_VALUE"""),"Yes")</f>
        <v>Yes</v>
      </c>
      <c r="J9" s="1" t="str">
        <f>IFERROR(__xludf.DUMMYFUNCTION("""COMPUTED_VALUE"""),"Suman Bhagchandani")</f>
        <v>Suman Bhagchandani</v>
      </c>
      <c r="K9" s="1" t="str">
        <f>IFERROR(__xludf.DUMMYFUNCTION("""COMPUTED_VALUE"""),"More than 6 hours")</f>
        <v>More than 6 hours</v>
      </c>
      <c r="L9" s="1" t="str">
        <f>IFERROR(__xludf.DUMMYFUNCTION("""COMPUTED_VALUE"""),"Time saved in travelling")</f>
        <v>Time saved in travelling</v>
      </c>
      <c r="M9" s="1" t="str">
        <f>IFERROR(__xludf.DUMMYFUNCTION("""COMPUTED_VALUE"""),"Lack of physical interaction and personal touch ‘")</f>
        <v>Lack of physical interaction and personal touch ‘</v>
      </c>
      <c r="N9" s="1">
        <f>IFERROR(__xludf.DUMMYFUNCTION("""COMPUTED_VALUE"""),8.0)</f>
        <v>8</v>
      </c>
      <c r="O9" s="1" t="str">
        <f>IFERROR(__xludf.DUMMYFUNCTION("""COMPUTED_VALUE"""),"Blended Learning (both)")</f>
        <v>Blended Learning (both)</v>
      </c>
      <c r="P9" s="1" t="str">
        <f>IFERROR(__xludf.DUMMYFUNCTION("""COMPUTED_VALUE"""),"Compulsion due to pandemic")</f>
        <v>Compulsion due to pandemic</v>
      </c>
      <c r="Q9" s="1" t="str">
        <f>IFERROR(__xludf.DUMMYFUNCTION("""COMPUTED_VALUE"""),"Yes")</f>
        <v>Yes</v>
      </c>
      <c r="R9" s="1" t="str">
        <f>IFERROR(__xludf.DUMMYFUNCTION("""COMPUTED_VALUE"""),"Yes")</f>
        <v>Yes</v>
      </c>
      <c r="S9" s="1" t="str">
        <f>IFERROR(__xludf.DUMMYFUNCTION("""COMPUTED_VALUE"""),"Yes")</f>
        <v>Yes</v>
      </c>
      <c r="T9" s="1" t="str">
        <f>IFERROR(__xludf.DUMMYFUNCTION("""COMPUTED_VALUE"""),"Yes")</f>
        <v>Yes</v>
      </c>
      <c r="U9" s="1" t="str">
        <f>IFERROR(__xludf.DUMMYFUNCTION("""COMPUTED_VALUE"""),"Yes")</f>
        <v>Yes</v>
      </c>
      <c r="V9" s="1" t="str">
        <f>IFERROR(__xludf.DUMMYFUNCTION("""COMPUTED_VALUE"""),"Offline")</f>
        <v>Offline</v>
      </c>
      <c r="W9" s="1" t="str">
        <f>IFERROR(__xludf.DUMMYFUNCTION("""COMPUTED_VALUE"""),"No")</f>
        <v>No</v>
      </c>
      <c r="X9" s="1" t="str">
        <f>IFERROR(__xludf.DUMMYFUNCTION("""COMPUTED_VALUE"""),"Yes")</f>
        <v>Yes</v>
      </c>
      <c r="Y9" s="1" t="str">
        <f>IFERROR(__xludf.DUMMYFUNCTION("""COMPUTED_VALUE"""),"Yes")</f>
        <v>Yes</v>
      </c>
      <c r="Z9" s="1" t="str">
        <f>IFERROR(__xludf.DUMMYFUNCTION("""COMPUTED_VALUE"""),"Yes")</f>
        <v>Yes</v>
      </c>
      <c r="AA9" s="1" t="str">
        <f>IFERROR(__xludf.DUMMYFUNCTION("""COMPUTED_VALUE"""),"Yes")</f>
        <v>Yes</v>
      </c>
      <c r="AB9" s="1" t="str">
        <f>IFERROR(__xludf.DUMMYFUNCTION("""COMPUTED_VALUE"""),"No")</f>
        <v>No</v>
      </c>
      <c r="AC9" s="1" t="str">
        <f>IFERROR(__xludf.DUMMYFUNCTION("""COMPUTED_VALUE"""),"No")</f>
        <v>No</v>
      </c>
      <c r="AD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9" s="1" t="str">
        <f>IFERROR(__xludf.DUMMYFUNCTION("""COMPUTED_VALUE"""),"Try to make myself more involve in activities like.. Reading, listening music, meet my grandparents etc. ")</f>
        <v>Try to make myself more involve in activities like.. Reading, listening music, meet my grandparents etc. </v>
      </c>
      <c r="AF9" s="1" t="str">
        <f>IFERROR(__xludf.DUMMYFUNCTION("""COMPUTED_VALUE"""),"None")</f>
        <v>None</v>
      </c>
      <c r="AG9" s="1" t="str">
        <f>IFERROR(__xludf.DUMMYFUNCTION("""COMPUTED_VALUE"""),"None")</f>
        <v>None</v>
      </c>
      <c r="AH9" s="1" t="str">
        <f>IFERROR(__xludf.DUMMYFUNCTION("""COMPUTED_VALUE"""),"Second Dose")</f>
        <v>Second Dose</v>
      </c>
      <c r="AI9" s="1" t="str">
        <f>IFERROR(__xludf.DUMMYFUNCTION("""COMPUTED_VALUE"""),"Yes")</f>
        <v>Yes</v>
      </c>
    </row>
    <row r="10">
      <c r="A10" s="2">
        <f>IFERROR(__xludf.DUMMYFUNCTION("""COMPUTED_VALUE"""),44580.51611189815)</f>
        <v>44580.51611</v>
      </c>
      <c r="B10" s="1" t="str">
        <f>IFERROR(__xludf.DUMMYFUNCTION("""COMPUTED_VALUE"""),"shivharepriya40@gmail.com")</f>
        <v>shivharepriya40@gmail.com</v>
      </c>
      <c r="C10" s="1" t="str">
        <f>IFERROR(__xludf.DUMMYFUNCTION("""COMPUTED_VALUE"""),"Priya Shivhare")</f>
        <v>Priya Shivhare</v>
      </c>
      <c r="D10" s="1" t="str">
        <f>IFERROR(__xludf.DUMMYFUNCTION("""COMPUTED_VALUE"""),"B.A (P)")</f>
        <v>B.A (P)</v>
      </c>
      <c r="E10" s="1" t="str">
        <f>IFERROR(__xludf.DUMMYFUNCTION("""COMPUTED_VALUE"""),"21/1507")</f>
        <v>21/1507</v>
      </c>
      <c r="F10" s="3">
        <f>IFERROR(__xludf.DUMMYFUNCTION("""COMPUTED_VALUE"""),9.336850065E9)</f>
        <v>9336850065</v>
      </c>
      <c r="G10" s="1" t="str">
        <f>IFERROR(__xludf.DUMMYFUNCTION("""COMPUTED_VALUE"""),"Orai, UP")</f>
        <v>Orai, UP</v>
      </c>
      <c r="H10" s="1" t="str">
        <f>IFERROR(__xludf.DUMMYFUNCTION("""COMPUTED_VALUE"""),"Morning Star Children's Academy")</f>
        <v>Morning Star Children's Academy</v>
      </c>
      <c r="I10" s="1" t="str">
        <f>IFERROR(__xludf.DUMMYFUNCTION("""COMPUTED_VALUE"""),"Yes")</f>
        <v>Yes</v>
      </c>
      <c r="J10" s="1" t="str">
        <f>IFERROR(__xludf.DUMMYFUNCTION("""COMPUTED_VALUE"""),"Suman Bhagchandani")</f>
        <v>Suman Bhagchandani</v>
      </c>
      <c r="K10" s="1" t="str">
        <f>IFERROR(__xludf.DUMMYFUNCTION("""COMPUTED_VALUE"""),"4-5 hours")</f>
        <v>4-5 hours</v>
      </c>
      <c r="L10" s="1" t="str">
        <f>IFERROR(__xludf.DUMMYFUNCTION("""COMPUTED_VALUE"""),"Time saved in travelling")</f>
        <v>Time saved in travelling</v>
      </c>
      <c r="M10" s="1" t="str">
        <f>IFERROR(__xludf.DUMMYFUNCTION("""COMPUTED_VALUE"""),"Network related disruptions, Lack of physical interaction and personal touch ‘")</f>
        <v>Network related disruptions, Lack of physical interaction and personal touch ‘</v>
      </c>
      <c r="N10" s="1">
        <f>IFERROR(__xludf.DUMMYFUNCTION("""COMPUTED_VALUE"""),8.0)</f>
        <v>8</v>
      </c>
      <c r="O10" s="1" t="str">
        <f>IFERROR(__xludf.DUMMYFUNCTION("""COMPUTED_VALUE"""),"Offline")</f>
        <v>Offline</v>
      </c>
      <c r="P10" s="1" t="str">
        <f>IFERROR(__xludf.DUMMYFUNCTION("""COMPUTED_VALUE"""),"Compulsion due to pandemic")</f>
        <v>Compulsion due to pandemic</v>
      </c>
      <c r="Q10" s="1" t="str">
        <f>IFERROR(__xludf.DUMMYFUNCTION("""COMPUTED_VALUE"""),"Yes")</f>
        <v>Yes</v>
      </c>
      <c r="R10" s="1" t="str">
        <f>IFERROR(__xludf.DUMMYFUNCTION("""COMPUTED_VALUE"""),"Yes")</f>
        <v>Yes</v>
      </c>
      <c r="S10" s="1" t="str">
        <f>IFERROR(__xludf.DUMMYFUNCTION("""COMPUTED_VALUE"""),"Yes")</f>
        <v>Yes</v>
      </c>
      <c r="T10" s="1" t="str">
        <f>IFERROR(__xludf.DUMMYFUNCTION("""COMPUTED_VALUE"""),"Yes")</f>
        <v>Yes</v>
      </c>
      <c r="U10" s="1" t="str">
        <f>IFERROR(__xludf.DUMMYFUNCTION("""COMPUTED_VALUE"""),"Yes")</f>
        <v>Yes</v>
      </c>
      <c r="V10" s="1" t="str">
        <f>IFERROR(__xludf.DUMMYFUNCTION("""COMPUTED_VALUE"""),"Online")</f>
        <v>Online</v>
      </c>
      <c r="W10" s="1" t="str">
        <f>IFERROR(__xludf.DUMMYFUNCTION("""COMPUTED_VALUE"""),"No")</f>
        <v>No</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t="str">
        <f>IFERROR(__xludf.DUMMYFUNCTION("""COMPUTED_VALUE"""),"Not now ")</f>
        <v>Not now </v>
      </c>
      <c r="AC10" s="1" t="str">
        <f>IFERROR(__xludf.DUMMYFUNCTION("""COMPUTED_VALUE"""),"No ")</f>
        <v>No </v>
      </c>
      <c r="AD1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 s="1" t="str">
        <f>IFERROR(__xludf.DUMMYFUNCTION("""COMPUTED_VALUE"""),"Motivated from others and taking all safety measures ")</f>
        <v>Motivated from others and taking all safety measures </v>
      </c>
      <c r="AF10" s="1" t="str">
        <f>IFERROR(__xludf.DUMMYFUNCTION("""COMPUTED_VALUE"""),"None")</f>
        <v>None</v>
      </c>
      <c r="AG10" s="1" t="str">
        <f>IFERROR(__xludf.DUMMYFUNCTION("""COMPUTED_VALUE"""),"None")</f>
        <v>None</v>
      </c>
      <c r="AH10" s="1" t="str">
        <f>IFERROR(__xludf.DUMMYFUNCTION("""COMPUTED_VALUE"""),"First Dose")</f>
        <v>First Dose</v>
      </c>
      <c r="AI10" s="1" t="str">
        <f>IFERROR(__xludf.DUMMYFUNCTION("""COMPUTED_VALUE"""),"Yes")</f>
        <v>Yes</v>
      </c>
    </row>
    <row r="11">
      <c r="A11" s="2">
        <f>IFERROR(__xludf.DUMMYFUNCTION("""COMPUTED_VALUE"""),44580.516388125005)</f>
        <v>44580.51639</v>
      </c>
      <c r="B11" s="1" t="str">
        <f>IFERROR(__xludf.DUMMYFUNCTION("""COMPUTED_VALUE"""),"nandalkomal27@gmail.com")</f>
        <v>nandalkomal27@gmail.com</v>
      </c>
      <c r="C11" s="1" t="str">
        <f>IFERROR(__xludf.DUMMYFUNCTION("""COMPUTED_VALUE"""),"Komal nandal")</f>
        <v>Komal nandal</v>
      </c>
      <c r="D11" s="1" t="str">
        <f>IFERROR(__xludf.DUMMYFUNCTION("""COMPUTED_VALUE"""),"B.A (P)")</f>
        <v>B.A (P)</v>
      </c>
      <c r="E11" s="1" t="str">
        <f>IFERROR(__xludf.DUMMYFUNCTION("""COMPUTED_VALUE"""),"21/0327")</f>
        <v>21/0327</v>
      </c>
      <c r="F11" s="3"/>
      <c r="G11" s="1" t="str">
        <f>IFERROR(__xludf.DUMMYFUNCTION("""COMPUTED_VALUE"""),"Sonipat")</f>
        <v>Sonipat</v>
      </c>
      <c r="H11" s="1" t="str">
        <f>IFERROR(__xludf.DUMMYFUNCTION("""COMPUTED_VALUE"""),"JP DAV Public School, Ganaur")</f>
        <v>JP DAV Public School, Ganaur</v>
      </c>
      <c r="I11" s="1" t="str">
        <f>IFERROR(__xludf.DUMMYFUNCTION("""COMPUTED_VALUE"""),"Yes")</f>
        <v>Yes</v>
      </c>
      <c r="J11" s="1" t="str">
        <f>IFERROR(__xludf.DUMMYFUNCTION("""COMPUTED_VALUE"""),"Suman Bhagchandani")</f>
        <v>Suman Bhagchandani</v>
      </c>
      <c r="K11" s="1" t="str">
        <f>IFERROR(__xludf.DUMMYFUNCTION("""COMPUTED_VALUE"""),"More than 6 hours")</f>
        <v>More than 6 hours</v>
      </c>
      <c r="L11" s="1" t="str">
        <f>IFERROR(__xludf.DUMMYFUNCTION("""COMPUTED_VALUE"""),"Easy access to online study material")</f>
        <v>Easy access to online study material</v>
      </c>
      <c r="M11" s="1" t="str">
        <f>IFERROR(__xludf.DUMMYFUNCTION("""COMPUTED_VALUE"""),"Lack of physical interaction and personal touch ‘")</f>
        <v>Lack of physical interaction and personal touch ‘</v>
      </c>
      <c r="N11" s="1">
        <f>IFERROR(__xludf.DUMMYFUNCTION("""COMPUTED_VALUE"""),7.0)</f>
        <v>7</v>
      </c>
      <c r="O11" s="1" t="str">
        <f>IFERROR(__xludf.DUMMYFUNCTION("""COMPUTED_VALUE"""),"Offline")</f>
        <v>Offline</v>
      </c>
      <c r="P11" s="1" t="str">
        <f>IFERROR(__xludf.DUMMYFUNCTION("""COMPUTED_VALUE"""),"Compulsion due to pandemic")</f>
        <v>Compulsion due to pandemic</v>
      </c>
      <c r="Q11" s="1" t="str">
        <f>IFERROR(__xludf.DUMMYFUNCTION("""COMPUTED_VALUE"""),"Yes")</f>
        <v>Yes</v>
      </c>
      <c r="R11" s="1" t="str">
        <f>IFERROR(__xludf.DUMMYFUNCTION("""COMPUTED_VALUE"""),"Yes")</f>
        <v>Yes</v>
      </c>
      <c r="S11" s="1" t="str">
        <f>IFERROR(__xludf.DUMMYFUNCTION("""COMPUTED_VALUE"""),"Yes")</f>
        <v>Yes</v>
      </c>
      <c r="T11" s="1" t="str">
        <f>IFERROR(__xludf.DUMMYFUNCTION("""COMPUTED_VALUE"""),"No")</f>
        <v>No</v>
      </c>
      <c r="U11" s="1" t="str">
        <f>IFERROR(__xludf.DUMMYFUNCTION("""COMPUTED_VALUE"""),"Yes")</f>
        <v>Yes</v>
      </c>
      <c r="V11" s="1" t="str">
        <f>IFERROR(__xludf.DUMMYFUNCTION("""COMPUTED_VALUE"""),"Offline")</f>
        <v>Offline</v>
      </c>
      <c r="W11" s="1" t="str">
        <f>IFERROR(__xludf.DUMMYFUNCTION("""COMPUTED_VALUE"""),"No")</f>
        <v>No</v>
      </c>
      <c r="X11" s="1" t="str">
        <f>IFERROR(__xludf.DUMMYFUNCTION("""COMPUTED_VALUE"""),"No")</f>
        <v>No</v>
      </c>
      <c r="Y11" s="1" t="str">
        <f>IFERROR(__xludf.DUMMYFUNCTION("""COMPUTED_VALUE"""),"Yes")</f>
        <v>Yes</v>
      </c>
      <c r="Z11" s="1" t="str">
        <f>IFERROR(__xludf.DUMMYFUNCTION("""COMPUTED_VALUE"""),"Yes")</f>
        <v>Yes</v>
      </c>
      <c r="AA11" s="1" t="str">
        <f>IFERROR(__xludf.DUMMYFUNCTION("""COMPUTED_VALUE"""),"Yes")</f>
        <v>Yes</v>
      </c>
      <c r="AB11" s="1" t="str">
        <f>IFERROR(__xludf.DUMMYFUNCTION("""COMPUTED_VALUE"""),"No")</f>
        <v>No</v>
      </c>
      <c r="AC11" s="1" t="str">
        <f>IFERROR(__xludf.DUMMYFUNCTION("""COMPUTED_VALUE"""),"No")</f>
        <v>No</v>
      </c>
      <c r="AD1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 s="1" t="str">
        <f>IFERROR(__xludf.DUMMYFUNCTION("""COMPUTED_VALUE"""),"BY HOPE THAT SOON THINGS WILL BE CHANGED AND READING POSITIVE THOUGHTS")</f>
        <v>BY HOPE THAT SOON THINGS WILL BE CHANGED AND READING POSITIVE THOUGHTS</v>
      </c>
      <c r="AF11" s="1" t="str">
        <f>IFERROR(__xludf.DUMMYFUNCTION("""COMPUTED_VALUE"""),"None")</f>
        <v>None</v>
      </c>
      <c r="AG11" s="1" t="str">
        <f>IFERROR(__xludf.DUMMYFUNCTION("""COMPUTED_VALUE"""),"None")</f>
        <v>None</v>
      </c>
      <c r="AH11" s="1" t="str">
        <f>IFERROR(__xludf.DUMMYFUNCTION("""COMPUTED_VALUE"""),"Second Dose")</f>
        <v>Second Dose</v>
      </c>
      <c r="AI11" s="1" t="str">
        <f>IFERROR(__xludf.DUMMYFUNCTION("""COMPUTED_VALUE"""),"Yes")</f>
        <v>Yes</v>
      </c>
    </row>
    <row r="12">
      <c r="A12" s="2">
        <f>IFERROR(__xludf.DUMMYFUNCTION("""COMPUTED_VALUE"""),44580.517308703704)</f>
        <v>44580.51731</v>
      </c>
      <c r="B12" s="1" t="str">
        <f>IFERROR(__xludf.DUMMYFUNCTION("""COMPUTED_VALUE"""),"vashishthashuchi@gmail.com")</f>
        <v>vashishthashuchi@gmail.com</v>
      </c>
      <c r="C12" s="1" t="str">
        <f>IFERROR(__xludf.DUMMYFUNCTION("""COMPUTED_VALUE"""),"Shuchi vashishtha")</f>
        <v>Shuchi vashishtha</v>
      </c>
      <c r="D12" s="1" t="str">
        <f>IFERROR(__xludf.DUMMYFUNCTION("""COMPUTED_VALUE"""),"B.A (P)")</f>
        <v>B.A (P)</v>
      </c>
      <c r="E12" s="1" t="str">
        <f>IFERROR(__xludf.DUMMYFUNCTION("""COMPUTED_VALUE"""),"350")</f>
        <v>350</v>
      </c>
      <c r="F12" s="3">
        <f>IFERROR(__xludf.DUMMYFUNCTION("""COMPUTED_VALUE"""),9.811325552E9)</f>
        <v>9811325552</v>
      </c>
      <c r="G12" s="1" t="str">
        <f>IFERROR(__xludf.DUMMYFUNCTION("""COMPUTED_VALUE"""),"Ghaziabad")</f>
        <v>Ghaziabad</v>
      </c>
      <c r="H12" s="1" t="str">
        <f>IFERROR(__xludf.DUMMYFUNCTION("""COMPUTED_VALUE"""),"Shree thakurdwara balika vidhyalaya")</f>
        <v>Shree thakurdwara balika vidhyalaya</v>
      </c>
      <c r="I12" s="1" t="str">
        <f>IFERROR(__xludf.DUMMYFUNCTION("""COMPUTED_VALUE"""),"Yes")</f>
        <v>Yes</v>
      </c>
      <c r="J12" s="1" t="str">
        <f>IFERROR(__xludf.DUMMYFUNCTION("""COMPUTED_VALUE"""),"Ms. Suman Bhagchandani")</f>
        <v>Ms. Suman Bhagchandani</v>
      </c>
      <c r="K12" s="1" t="str">
        <f>IFERROR(__xludf.DUMMYFUNCTION("""COMPUTED_VALUE"""),"5-6 hours")</f>
        <v>5-6 hours</v>
      </c>
      <c r="L12" s="1" t="str">
        <f>IFERROR(__xludf.DUMMYFUNCTION("""COMPUTED_VALUE"""),"Time saved in travelling")</f>
        <v>Time saved in travelling</v>
      </c>
      <c r="M12"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2" s="1">
        <f>IFERROR(__xludf.DUMMYFUNCTION("""COMPUTED_VALUE"""),3.0)</f>
        <v>3</v>
      </c>
      <c r="O12" s="1" t="str">
        <f>IFERROR(__xludf.DUMMYFUNCTION("""COMPUTED_VALUE"""),"Offline")</f>
        <v>Offline</v>
      </c>
      <c r="P12" s="1" t="str">
        <f>IFERROR(__xludf.DUMMYFUNCTION("""COMPUTED_VALUE"""),"Not Satisfactory")</f>
        <v>Not Satisfactory</v>
      </c>
      <c r="Q12" s="1" t="str">
        <f>IFERROR(__xludf.DUMMYFUNCTION("""COMPUTED_VALUE"""),"Yes")</f>
        <v>Yes</v>
      </c>
      <c r="R12" s="1" t="str">
        <f>IFERROR(__xludf.DUMMYFUNCTION("""COMPUTED_VALUE"""),"Yes")</f>
        <v>Yes</v>
      </c>
      <c r="S12" s="1" t="str">
        <f>IFERROR(__xludf.DUMMYFUNCTION("""COMPUTED_VALUE"""),"No")</f>
        <v>No</v>
      </c>
      <c r="T12" s="1" t="str">
        <f>IFERROR(__xludf.DUMMYFUNCTION("""COMPUTED_VALUE"""),"Yes")</f>
        <v>Yes</v>
      </c>
      <c r="U12" s="1" t="str">
        <f>IFERROR(__xludf.DUMMYFUNCTION("""COMPUTED_VALUE"""),"Yes")</f>
        <v>Yes</v>
      </c>
      <c r="V12" s="1" t="str">
        <f>IFERROR(__xludf.DUMMYFUNCTION("""COMPUTED_VALUE"""),"Offline")</f>
        <v>Offline</v>
      </c>
      <c r="W12" s="1" t="str">
        <f>IFERROR(__xludf.DUMMYFUNCTION("""COMPUTED_VALUE"""),"Yes")</f>
        <v>Yes</v>
      </c>
      <c r="X12" s="1" t="str">
        <f>IFERROR(__xludf.DUMMYFUNCTION("""COMPUTED_VALUE"""),"No")</f>
        <v>No</v>
      </c>
      <c r="Y12" s="1" t="str">
        <f>IFERROR(__xludf.DUMMYFUNCTION("""COMPUTED_VALUE"""),"No")</f>
        <v>No</v>
      </c>
      <c r="Z12" s="1" t="str">
        <f>IFERROR(__xludf.DUMMYFUNCTION("""COMPUTED_VALUE"""),"Yes")</f>
        <v>Yes</v>
      </c>
      <c r="AA12" s="1" t="str">
        <f>IFERROR(__xludf.DUMMYFUNCTION("""COMPUTED_VALUE"""),"Yes")</f>
        <v>Yes</v>
      </c>
      <c r="AB12" s="1" t="str">
        <f>IFERROR(__xludf.DUMMYFUNCTION("""COMPUTED_VALUE"""),"Yeah personality development is something I prefer for myself the most....but u don't think this is possible online to practice grooming.")</f>
        <v>Yeah personality development is something I prefer for myself the most....but u don't think this is possible online to practice grooming.</v>
      </c>
      <c r="AC12" s="1" t="str">
        <f>IFERROR(__xludf.DUMMYFUNCTION("""COMPUTED_VALUE"""),"Yeah and i have called out my professor")</f>
        <v>Yeah and i have called out my professor</v>
      </c>
      <c r="AD1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2" s="1" t="str">
        <f>IFERROR(__xludf.DUMMYFUNCTION("""COMPUTED_VALUE"""),"I keep myself busy all the day.")</f>
        <v>I keep myself busy all the day.</v>
      </c>
      <c r="AF12"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2" s="1" t="str">
        <f>IFERROR(__xludf.DUMMYFUNCTION("""COMPUTED_VALUE"""),"Mild: Symptoms effectively managed at home")</f>
        <v>Mild: Symptoms effectively managed at home</v>
      </c>
      <c r="AH12" s="1" t="str">
        <f>IFERROR(__xludf.DUMMYFUNCTION("""COMPUTED_VALUE"""),"First Dose")</f>
        <v>First Dose</v>
      </c>
      <c r="AI12" s="1" t="str">
        <f>IFERROR(__xludf.DUMMYFUNCTION("""COMPUTED_VALUE"""),"Yes")</f>
        <v>Yes</v>
      </c>
    </row>
    <row r="13">
      <c r="A13" s="2">
        <f>IFERROR(__xludf.DUMMYFUNCTION("""COMPUTED_VALUE"""),44580.51983850694)</f>
        <v>44580.51984</v>
      </c>
      <c r="B13" s="1" t="str">
        <f>IFERROR(__xludf.DUMMYFUNCTION("""COMPUTED_VALUE"""),"shrishtianand26@gmail.com")</f>
        <v>shrishtianand26@gmail.com</v>
      </c>
      <c r="C13" s="1" t="str">
        <f>IFERROR(__xludf.DUMMYFUNCTION("""COMPUTED_VALUE"""),"Shrishti Anand")</f>
        <v>Shrishti Anand</v>
      </c>
      <c r="D13" s="1" t="str">
        <f>IFERROR(__xludf.DUMMYFUNCTION("""COMPUTED_VALUE"""),"B.A (P)")</f>
        <v>B.A (P)</v>
      </c>
      <c r="E13" s="1" t="str">
        <f>IFERROR(__xludf.DUMMYFUNCTION("""COMPUTED_VALUE"""),"21/1098")</f>
        <v>21/1098</v>
      </c>
      <c r="F13" s="3">
        <f>IFERROR(__xludf.DUMMYFUNCTION("""COMPUTED_VALUE"""),8.756267644E9)</f>
        <v>8756267644</v>
      </c>
      <c r="G13" s="1" t="str">
        <f>IFERROR(__xludf.DUMMYFUNCTION("""COMPUTED_VALUE"""),"Bahadurgarh ")</f>
        <v>Bahadurgarh </v>
      </c>
      <c r="H13" s="1" t="str">
        <f>IFERROR(__xludf.DUMMYFUNCTION("""COMPUTED_VALUE"""),"DPS Bahadurgarh")</f>
        <v>DPS Bahadurgarh</v>
      </c>
      <c r="I13" s="1" t="str">
        <f>IFERROR(__xludf.DUMMYFUNCTION("""COMPUTED_VALUE"""),"Yes")</f>
        <v>Yes</v>
      </c>
      <c r="J13" s="1" t="str">
        <f>IFERROR(__xludf.DUMMYFUNCTION("""COMPUTED_VALUE"""),"Ms.Suman Bhagchandani")</f>
        <v>Ms.Suman Bhagchandani</v>
      </c>
      <c r="K13" s="1" t="str">
        <f>IFERROR(__xludf.DUMMYFUNCTION("""COMPUTED_VALUE"""),"5-6 hours")</f>
        <v>5-6 hours</v>
      </c>
      <c r="L13" s="1" t="str">
        <f>IFERROR(__xludf.DUMMYFUNCTION("""COMPUTED_VALUE"""),"Time saved in travelling, Convenience to outstation students, Other")</f>
        <v>Time saved in travelling, Convenience to outstation students, Other</v>
      </c>
      <c r="M13" s="1" t="str">
        <f>IFERROR(__xludf.DUMMYFUNCTION("""COMPUTED_VALUE"""),"Lack of physical interaction and personal touch ‘, No access to library for study material")</f>
        <v>Lack of physical interaction and personal touch ‘, No access to library for study material</v>
      </c>
      <c r="N13" s="1">
        <f>IFERROR(__xludf.DUMMYFUNCTION("""COMPUTED_VALUE"""),8.0)</f>
        <v>8</v>
      </c>
      <c r="O13" s="1" t="str">
        <f>IFERROR(__xludf.DUMMYFUNCTION("""COMPUTED_VALUE"""),"Blended Learning (both)")</f>
        <v>Blended Learning (both)</v>
      </c>
      <c r="P13" s="1" t="str">
        <f>IFERROR(__xludf.DUMMYFUNCTION("""COMPUTED_VALUE"""),"Satisfactory")</f>
        <v>Satisfactory</v>
      </c>
      <c r="Q13" s="1" t="str">
        <f>IFERROR(__xludf.DUMMYFUNCTION("""COMPUTED_VALUE"""),"Yes")</f>
        <v>Yes</v>
      </c>
      <c r="R13" s="1" t="str">
        <f>IFERROR(__xludf.DUMMYFUNCTION("""COMPUTED_VALUE"""),"Yes")</f>
        <v>Yes</v>
      </c>
      <c r="S13" s="1" t="str">
        <f>IFERROR(__xludf.DUMMYFUNCTION("""COMPUTED_VALUE"""),"Yes")</f>
        <v>Yes</v>
      </c>
      <c r="T13" s="1" t="str">
        <f>IFERROR(__xludf.DUMMYFUNCTION("""COMPUTED_VALUE"""),"No")</f>
        <v>No</v>
      </c>
      <c r="U13" s="1" t="str">
        <f>IFERROR(__xludf.DUMMYFUNCTION("""COMPUTED_VALUE"""),"Yes")</f>
        <v>Yes</v>
      </c>
      <c r="V13" s="1" t="str">
        <f>IFERROR(__xludf.DUMMYFUNCTION("""COMPUTED_VALUE"""),"Online")</f>
        <v>Online</v>
      </c>
      <c r="W13" s="1" t="str">
        <f>IFERROR(__xludf.DUMMYFUNCTION("""COMPUTED_VALUE"""),"No")</f>
        <v>No</v>
      </c>
      <c r="X13" s="1" t="str">
        <f>IFERROR(__xludf.DUMMYFUNCTION("""COMPUTED_VALUE"""),"No")</f>
        <v>No</v>
      </c>
      <c r="Y13" s="1" t="str">
        <f>IFERROR(__xludf.DUMMYFUNCTION("""COMPUTED_VALUE"""),"Yes")</f>
        <v>Yes</v>
      </c>
      <c r="Z13" s="1" t="str">
        <f>IFERROR(__xludf.DUMMYFUNCTION("""COMPUTED_VALUE"""),"Yes")</f>
        <v>Yes</v>
      </c>
      <c r="AA13" s="1" t="str">
        <f>IFERROR(__xludf.DUMMYFUNCTION("""COMPUTED_VALUE"""),"Yes")</f>
        <v>Yes</v>
      </c>
      <c r="AB13" s="1" t="str">
        <f>IFERROR(__xludf.DUMMYFUNCTION("""COMPUTED_VALUE"""),"Nothing as such .The existing activities are good.")</f>
        <v>Nothing as such .The existing activities are good.</v>
      </c>
      <c r="AC13" s="1" t="str">
        <f>IFERROR(__xludf.DUMMYFUNCTION("""COMPUTED_VALUE"""),"No")</f>
        <v>No</v>
      </c>
      <c r="AD13" s="1" t="str">
        <f>IFERROR(__xludf.DUMMYFUNCTION("""COMPUTED_VALUE"""),"None")</f>
        <v>None</v>
      </c>
      <c r="AE13" s="1" t="str">
        <f>IFERROR(__xludf.DUMMYFUNCTION("""COMPUTED_VALUE"""),"Spending time with family, discussion about my problems")</f>
        <v>Spending time with family, discussion about my problems</v>
      </c>
      <c r="AF13" s="1" t="str">
        <f>IFERROR(__xludf.DUMMYFUNCTION("""COMPUTED_VALUE"""),"None")</f>
        <v>None</v>
      </c>
      <c r="AG13" s="1" t="str">
        <f>IFERROR(__xludf.DUMMYFUNCTION("""COMPUTED_VALUE"""),"None")</f>
        <v>None</v>
      </c>
      <c r="AH13" s="1" t="str">
        <f>IFERROR(__xludf.DUMMYFUNCTION("""COMPUTED_VALUE"""),"None")</f>
        <v>None</v>
      </c>
      <c r="AI13" s="1" t="str">
        <f>IFERROR(__xludf.DUMMYFUNCTION("""COMPUTED_VALUE"""),"Yes")</f>
        <v>Yes</v>
      </c>
    </row>
    <row r="14">
      <c r="A14" s="2">
        <f>IFERROR(__xludf.DUMMYFUNCTION("""COMPUTED_VALUE"""),44580.520070624996)</f>
        <v>44580.52007</v>
      </c>
      <c r="B14" s="1" t="str">
        <f>IFERROR(__xludf.DUMMYFUNCTION("""COMPUTED_VALUE"""),"sanjanasharma142002@gmail.com")</f>
        <v>sanjanasharma142002@gmail.com</v>
      </c>
      <c r="C14" s="1" t="str">
        <f>IFERROR(__xludf.DUMMYFUNCTION("""COMPUTED_VALUE"""),"Sanjana Sharma")</f>
        <v>Sanjana Sharma</v>
      </c>
      <c r="D14" s="1" t="str">
        <f>IFERROR(__xludf.DUMMYFUNCTION("""COMPUTED_VALUE"""),"B.A (P)")</f>
        <v>B.A (P)</v>
      </c>
      <c r="E14" s="1" t="str">
        <f>IFERROR(__xludf.DUMMYFUNCTION("""COMPUTED_VALUE"""),"1447")</f>
        <v>1447</v>
      </c>
      <c r="F14" s="3">
        <f>IFERROR(__xludf.DUMMYFUNCTION("""COMPUTED_VALUE"""),9.142913946E9)</f>
        <v>9142913946</v>
      </c>
      <c r="G14" s="1" t="str">
        <f>IFERROR(__xludf.DUMMYFUNCTION("""COMPUTED_VALUE"""),"Uttarakhand")</f>
        <v>Uttarakhand</v>
      </c>
      <c r="H14" s="1" t="str">
        <f>IFERROR(__xludf.DUMMYFUNCTION("""COMPUTED_VALUE"""),"Rainbow public school")</f>
        <v>Rainbow public school</v>
      </c>
      <c r="I14" s="1" t="str">
        <f>IFERROR(__xludf.DUMMYFUNCTION("""COMPUTED_VALUE"""),"Yes")</f>
        <v>Yes</v>
      </c>
      <c r="J14" s="1" t="str">
        <f>IFERROR(__xludf.DUMMYFUNCTION("""COMPUTED_VALUE"""),"Suman bhagchandani")</f>
        <v>Suman bhagchandani</v>
      </c>
      <c r="K14" s="1" t="str">
        <f>IFERROR(__xludf.DUMMYFUNCTION("""COMPUTED_VALUE"""),"More than 6 hours")</f>
        <v>More than 6 hours</v>
      </c>
      <c r="L14" s="1" t="str">
        <f>IFERROR(__xludf.DUMMYFUNCTION("""COMPUTED_VALUE"""),"Time saved in travelling")</f>
        <v>Time saved in travelling</v>
      </c>
      <c r="M14" s="1" t="str">
        <f>IFERROR(__xludf.DUMMYFUNCTION("""COMPUTED_VALUE"""),"Lack of physical interaction and personal touch ‘")</f>
        <v>Lack of physical interaction and personal touch ‘</v>
      </c>
      <c r="N14" s="1">
        <f>IFERROR(__xludf.DUMMYFUNCTION("""COMPUTED_VALUE"""),8.0)</f>
        <v>8</v>
      </c>
      <c r="O14" s="1" t="str">
        <f>IFERROR(__xludf.DUMMYFUNCTION("""COMPUTED_VALUE"""),"Offline")</f>
        <v>Offline</v>
      </c>
      <c r="P14" s="1" t="str">
        <f>IFERROR(__xludf.DUMMYFUNCTION("""COMPUTED_VALUE"""),"Satisfactory")</f>
        <v>Satisfactory</v>
      </c>
      <c r="Q14" s="1" t="str">
        <f>IFERROR(__xludf.DUMMYFUNCTION("""COMPUTED_VALUE"""),"Yes")</f>
        <v>Yes</v>
      </c>
      <c r="R14" s="1" t="str">
        <f>IFERROR(__xludf.DUMMYFUNCTION("""COMPUTED_VALUE"""),"Yes")</f>
        <v>Yes</v>
      </c>
      <c r="S14" s="1" t="str">
        <f>IFERROR(__xludf.DUMMYFUNCTION("""COMPUTED_VALUE"""),"Yes")</f>
        <v>Yes</v>
      </c>
      <c r="T14" s="1" t="str">
        <f>IFERROR(__xludf.DUMMYFUNCTION("""COMPUTED_VALUE"""),"No")</f>
        <v>No</v>
      </c>
      <c r="U14" s="1" t="str">
        <f>IFERROR(__xludf.DUMMYFUNCTION("""COMPUTED_VALUE"""),"Yes")</f>
        <v>Yes</v>
      </c>
      <c r="V14" s="1" t="str">
        <f>IFERROR(__xludf.DUMMYFUNCTION("""COMPUTED_VALUE"""),"Offline")</f>
        <v>Offline</v>
      </c>
      <c r="W14" s="1" t="str">
        <f>IFERROR(__xludf.DUMMYFUNCTION("""COMPUTED_VALUE"""),"No")</f>
        <v>No</v>
      </c>
      <c r="X14" s="1" t="str">
        <f>IFERROR(__xludf.DUMMYFUNCTION("""COMPUTED_VALUE"""),"Yes")</f>
        <v>Yes</v>
      </c>
      <c r="Y14" s="1" t="str">
        <f>IFERROR(__xludf.DUMMYFUNCTION("""COMPUTED_VALUE"""),"Yes")</f>
        <v>Yes</v>
      </c>
      <c r="Z14" s="1" t="str">
        <f>IFERROR(__xludf.DUMMYFUNCTION("""COMPUTED_VALUE"""),"Yes")</f>
        <v>Yes</v>
      </c>
      <c r="AA14" s="1" t="str">
        <f>IFERROR(__xludf.DUMMYFUNCTION("""COMPUTED_VALUE"""),"Yes")</f>
        <v>Yes</v>
      </c>
      <c r="AB14" s="1"/>
      <c r="AC14" s="1" t="str">
        <f>IFERROR(__xludf.DUMMYFUNCTION("""COMPUTED_VALUE"""),"Yes ")</f>
        <v>Yes </v>
      </c>
      <c r="AD1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4" s="1" t="str">
        <f>IFERROR(__xludf.DUMMYFUNCTION("""COMPUTED_VALUE"""),"Just be be relax just be clam and pray to god that everything will be alright or I also help others which feel me happy")</f>
        <v>Just be be relax just be clam and pray to god that everything will be alright or I also help others which feel me happy</v>
      </c>
      <c r="AF14" s="1" t="str">
        <f>IFERROR(__xludf.DUMMYFUNCTION("""COMPUTED_VALUE"""),"Mild: Family members ocassionally short-tempered with one another;no physical violence.")</f>
        <v>Mild: Family members ocassionally short-tempered with one another;no physical violence.</v>
      </c>
      <c r="AG14" s="1" t="str">
        <f>IFERROR(__xludf.DUMMYFUNCTION("""COMPUTED_VALUE"""),"Mild: Symptoms effectively managed at home")</f>
        <v>Mild: Symptoms effectively managed at home</v>
      </c>
      <c r="AH14" s="1" t="str">
        <f>IFERROR(__xludf.DUMMYFUNCTION("""COMPUTED_VALUE"""),"Second Dose")</f>
        <v>Second Dose</v>
      </c>
      <c r="AI14" s="1" t="str">
        <f>IFERROR(__xludf.DUMMYFUNCTION("""COMPUTED_VALUE"""),"Yes")</f>
        <v>Yes</v>
      </c>
    </row>
    <row r="15">
      <c r="A15" s="2">
        <f>IFERROR(__xludf.DUMMYFUNCTION("""COMPUTED_VALUE"""),44580.52277903935)</f>
        <v>44580.52278</v>
      </c>
      <c r="B15" s="1" t="str">
        <f>IFERROR(__xludf.DUMMYFUNCTION("""COMPUTED_VALUE"""),"bhawnasharma5588@gmail.com")</f>
        <v>bhawnasharma5588@gmail.com</v>
      </c>
      <c r="C15" s="1" t="str">
        <f>IFERROR(__xludf.DUMMYFUNCTION("""COMPUTED_VALUE"""),"Bhawana sharma")</f>
        <v>Bhawana sharma</v>
      </c>
      <c r="D15" s="1" t="str">
        <f>IFERROR(__xludf.DUMMYFUNCTION("""COMPUTED_VALUE"""),"B.A (P)")</f>
        <v>B.A (P)</v>
      </c>
      <c r="E15" s="1" t="str">
        <f>IFERROR(__xludf.DUMMYFUNCTION("""COMPUTED_VALUE"""),"21/0321")</f>
        <v>21/0321</v>
      </c>
      <c r="F15" s="3">
        <f>IFERROR(__xludf.DUMMYFUNCTION("""COMPUTED_VALUE"""),8.178256777E9)</f>
        <v>8178256777</v>
      </c>
      <c r="G15" s="1" t="str">
        <f>IFERROR(__xludf.DUMMYFUNCTION("""COMPUTED_VALUE"""),"New delhi")</f>
        <v>New delhi</v>
      </c>
      <c r="H15" s="1" t="str">
        <f>IFERROR(__xludf.DUMMYFUNCTION("""COMPUTED_VALUE"""),"Sarvodaya co-ed sr sec school jaidev park")</f>
        <v>Sarvodaya co-ed sr sec school jaidev park</v>
      </c>
      <c r="I15" s="1" t="str">
        <f>IFERROR(__xludf.DUMMYFUNCTION("""COMPUTED_VALUE"""),"Yes")</f>
        <v>Yes</v>
      </c>
      <c r="J15" s="1" t="str">
        <f>IFERROR(__xludf.DUMMYFUNCTION("""COMPUTED_VALUE"""),"Suman bhagchandani mam")</f>
        <v>Suman bhagchandani mam</v>
      </c>
      <c r="K15" s="1" t="str">
        <f>IFERROR(__xludf.DUMMYFUNCTION("""COMPUTED_VALUE"""),"More than 6 hours")</f>
        <v>More than 6 hours</v>
      </c>
      <c r="L15" s="1" t="str">
        <f>IFERROR(__xludf.DUMMYFUNCTION("""COMPUTED_VALUE"""),"Time saved in travelling, Easy access to online study material")</f>
        <v>Time saved in travelling, Easy access to online study material</v>
      </c>
      <c r="M15" s="1" t="str">
        <f>IFERROR(__xludf.DUMMYFUNCTION("""COMPUTED_VALUE"""),"Network related disruptions, Lack of physical interaction and personal touch ‘")</f>
        <v>Network related disruptions, Lack of physical interaction and personal touch ‘</v>
      </c>
      <c r="N15" s="1">
        <f>IFERROR(__xludf.DUMMYFUNCTION("""COMPUTED_VALUE"""),5.0)</f>
        <v>5</v>
      </c>
      <c r="O15" s="1" t="str">
        <f>IFERROR(__xludf.DUMMYFUNCTION("""COMPUTED_VALUE"""),"Offline")</f>
        <v>Offline</v>
      </c>
      <c r="P15" s="1" t="str">
        <f>IFERROR(__xludf.DUMMYFUNCTION("""COMPUTED_VALUE"""),"Compulsion due to pandemic")</f>
        <v>Compulsion due to pandemic</v>
      </c>
      <c r="Q15" s="1" t="str">
        <f>IFERROR(__xludf.DUMMYFUNCTION("""COMPUTED_VALUE"""),"No")</f>
        <v>No</v>
      </c>
      <c r="R15" s="1" t="str">
        <f>IFERROR(__xludf.DUMMYFUNCTION("""COMPUTED_VALUE"""),"Yes")</f>
        <v>Yes</v>
      </c>
      <c r="S15" s="1" t="str">
        <f>IFERROR(__xludf.DUMMYFUNCTION("""COMPUTED_VALUE"""),"Yes")</f>
        <v>Yes</v>
      </c>
      <c r="T15" s="1" t="str">
        <f>IFERROR(__xludf.DUMMYFUNCTION("""COMPUTED_VALUE"""),"No")</f>
        <v>No</v>
      </c>
      <c r="U15" s="1" t="str">
        <f>IFERROR(__xludf.DUMMYFUNCTION("""COMPUTED_VALUE"""),"Yes")</f>
        <v>Yes</v>
      </c>
      <c r="V15" s="1" t="str">
        <f>IFERROR(__xludf.DUMMYFUNCTION("""COMPUTED_VALUE"""),"Offline")</f>
        <v>Offline</v>
      </c>
      <c r="W15" s="1" t="str">
        <f>IFERROR(__xludf.DUMMYFUNCTION("""COMPUTED_VALUE"""),"No")</f>
        <v>No</v>
      </c>
      <c r="X15" s="1" t="str">
        <f>IFERROR(__xludf.DUMMYFUNCTION("""COMPUTED_VALUE"""),"No")</f>
        <v>No</v>
      </c>
      <c r="Y15" s="1" t="str">
        <f>IFERROR(__xludf.DUMMYFUNCTION("""COMPUTED_VALUE"""),"Yes")</f>
        <v>Yes</v>
      </c>
      <c r="Z15" s="1" t="str">
        <f>IFERROR(__xludf.DUMMYFUNCTION("""COMPUTED_VALUE"""),"Yes")</f>
        <v>Yes</v>
      </c>
      <c r="AA15" s="1" t="str">
        <f>IFERROR(__xludf.DUMMYFUNCTION("""COMPUTED_VALUE"""),"Yes")</f>
        <v>Yes</v>
      </c>
      <c r="AB15" s="1"/>
      <c r="AC15" s="1"/>
      <c r="AD1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5" s="1"/>
      <c r="AF15" s="1" t="str">
        <f>IFERROR(__xludf.DUMMYFUNCTION("""COMPUTED_VALUE"""),"Mild: Family members ocassionally short-tempered with one another;no physical violence.")</f>
        <v>Mild: Family members ocassionally short-tempered with one another;no physical violence.</v>
      </c>
      <c r="AG15" s="1" t="str">
        <f>IFERROR(__xludf.DUMMYFUNCTION("""COMPUTED_VALUE"""),"Mild: Symptoms effectively managed at home")</f>
        <v>Mild: Symptoms effectively managed at home</v>
      </c>
      <c r="AH15" s="1" t="str">
        <f>IFERROR(__xludf.DUMMYFUNCTION("""COMPUTED_VALUE"""),"First Dose")</f>
        <v>First Dose</v>
      </c>
      <c r="AI15" s="1" t="str">
        <f>IFERROR(__xludf.DUMMYFUNCTION("""COMPUTED_VALUE"""),"Yes")</f>
        <v>Yes</v>
      </c>
    </row>
    <row r="16">
      <c r="A16" s="2">
        <f>IFERROR(__xludf.DUMMYFUNCTION("""COMPUTED_VALUE"""),44580.52278497685)</f>
        <v>44580.52278</v>
      </c>
      <c r="B16" s="1" t="str">
        <f>IFERROR(__xludf.DUMMYFUNCTION("""COMPUTED_VALUE"""),"yneha4224@gmail.com")</f>
        <v>yneha4224@gmail.com</v>
      </c>
      <c r="C16" s="1" t="str">
        <f>IFERROR(__xludf.DUMMYFUNCTION("""COMPUTED_VALUE"""),"Neha Yadav ")</f>
        <v>Neha Yadav </v>
      </c>
      <c r="D16" s="1" t="str">
        <f>IFERROR(__xludf.DUMMYFUNCTION("""COMPUTED_VALUE"""),"B.A (P)")</f>
        <v>B.A (P)</v>
      </c>
      <c r="E16" s="1" t="str">
        <f>IFERROR(__xludf.DUMMYFUNCTION("""COMPUTED_VALUE"""),"21/1287")</f>
        <v>21/1287</v>
      </c>
      <c r="F16" s="3"/>
      <c r="G16" s="1" t="str">
        <f>IFERROR(__xludf.DUMMYFUNCTION("""COMPUTED_VALUE"""),"New Delhi ")</f>
        <v>New Delhi </v>
      </c>
      <c r="H16" s="1" t="str">
        <f>IFERROR(__xludf.DUMMYFUNCTION("""COMPUTED_VALUE"""),"Government Girls Senior Secondary School No.1 Tagore Garden ")</f>
        <v>Government Girls Senior Secondary School No.1 Tagore Garden </v>
      </c>
      <c r="I16" s="1" t="str">
        <f>IFERROR(__xludf.DUMMYFUNCTION("""COMPUTED_VALUE"""),"Yes")</f>
        <v>Yes</v>
      </c>
      <c r="J16" s="1" t="str">
        <f>IFERROR(__xludf.DUMMYFUNCTION("""COMPUTED_VALUE"""),"Ms. Suman Bhagchandani Mam")</f>
        <v>Ms. Suman Bhagchandani Mam</v>
      </c>
      <c r="K16" s="1" t="str">
        <f>IFERROR(__xludf.DUMMYFUNCTION("""COMPUTED_VALUE"""),"More than 6 hours")</f>
        <v>More than 6 hours</v>
      </c>
      <c r="L16" s="1" t="str">
        <f>IFERROR(__xludf.DUMMYFUNCTION("""COMPUTED_VALUE"""),"Time saved in travelling, Easy access to online study material, Convenience to outstation students")</f>
        <v>Time saved in travelling, Easy access to online study material, Convenience to outstation students</v>
      </c>
      <c r="M1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6" s="1">
        <f>IFERROR(__xludf.DUMMYFUNCTION("""COMPUTED_VALUE"""),5.0)</f>
        <v>5</v>
      </c>
      <c r="O16" s="1" t="str">
        <f>IFERROR(__xludf.DUMMYFUNCTION("""COMPUTED_VALUE"""),"Blended Learning (both)")</f>
        <v>Blended Learning (both)</v>
      </c>
      <c r="P16" s="1" t="str">
        <f>IFERROR(__xludf.DUMMYFUNCTION("""COMPUTED_VALUE"""),"Not Satisfactory")</f>
        <v>Not Satisfactory</v>
      </c>
      <c r="Q16" s="1" t="str">
        <f>IFERROR(__xludf.DUMMYFUNCTION("""COMPUTED_VALUE"""),"Yes")</f>
        <v>Yes</v>
      </c>
      <c r="R16" s="1" t="str">
        <f>IFERROR(__xludf.DUMMYFUNCTION("""COMPUTED_VALUE"""),"Yes")</f>
        <v>Yes</v>
      </c>
      <c r="S16" s="1" t="str">
        <f>IFERROR(__xludf.DUMMYFUNCTION("""COMPUTED_VALUE"""),"Yes")</f>
        <v>Yes</v>
      </c>
      <c r="T16" s="1" t="str">
        <f>IFERROR(__xludf.DUMMYFUNCTION("""COMPUTED_VALUE"""),"Yes")</f>
        <v>Yes</v>
      </c>
      <c r="U16" s="1" t="str">
        <f>IFERROR(__xludf.DUMMYFUNCTION("""COMPUTED_VALUE"""),"Yes")</f>
        <v>Yes</v>
      </c>
      <c r="V16" s="1" t="str">
        <f>IFERROR(__xludf.DUMMYFUNCTION("""COMPUTED_VALUE"""),"Offline")</f>
        <v>Offline</v>
      </c>
      <c r="W16" s="1" t="str">
        <f>IFERROR(__xludf.DUMMYFUNCTION("""COMPUTED_VALUE"""),"No")</f>
        <v>No</v>
      </c>
      <c r="X16" s="1" t="str">
        <f>IFERROR(__xludf.DUMMYFUNCTION("""COMPUTED_VALUE"""),"Yes")</f>
        <v>Yes</v>
      </c>
      <c r="Y16" s="1" t="str">
        <f>IFERROR(__xludf.DUMMYFUNCTION("""COMPUTED_VALUE"""),"Yes")</f>
        <v>Yes</v>
      </c>
      <c r="Z16" s="1" t="str">
        <f>IFERROR(__xludf.DUMMYFUNCTION("""COMPUTED_VALUE"""),"Yes")</f>
        <v>Yes</v>
      </c>
      <c r="AA16" s="1" t="str">
        <f>IFERROR(__xludf.DUMMYFUNCTION("""COMPUTED_VALUE"""),"Yes")</f>
        <v>Yes</v>
      </c>
      <c r="AB16" s="1" t="str">
        <f>IFERROR(__xludf.DUMMYFUNCTION("""COMPUTED_VALUE"""),"Yes, i want to be make more confident , come to my fear like nervousness , i think mentorship class help me lot in it")</f>
        <v>Yes, i want to be make more confident , come to my fear like nervousness , i think mentorship class help me lot in it</v>
      </c>
      <c r="AC16" s="1" t="str">
        <f>IFERROR(__xludf.DUMMYFUNCTION("""COMPUTED_VALUE"""),"Yes , it help to discuss my problems which sometimes i am not able to solve it. Mentor help me very nicely")</f>
        <v>Yes , it help to discuss my problems which sometimes i am not able to solve it. Mentor help me very nicely</v>
      </c>
      <c r="AD16" s="1" t="str">
        <f>IFERROR(__xludf.DUMMYFUNCTION("""COMPUTED_VALUE"""),"None")</f>
        <v>None</v>
      </c>
      <c r="AE16" s="1" t="str">
        <f>IFERROR(__xludf.DUMMYFUNCTION("""COMPUTED_VALUE"""),"Exercise and meditation on regular basis and sleep on time")</f>
        <v>Exercise and meditation on regular basis and sleep on time</v>
      </c>
      <c r="AF16" s="1" t="str">
        <f>IFERROR(__xludf.DUMMYFUNCTION("""COMPUTED_VALUE"""),"None")</f>
        <v>None</v>
      </c>
      <c r="AG16" s="1" t="str">
        <f>IFERROR(__xludf.DUMMYFUNCTION("""COMPUTED_VALUE"""),"None")</f>
        <v>None</v>
      </c>
      <c r="AH16" s="1" t="str">
        <f>IFERROR(__xludf.DUMMYFUNCTION("""COMPUTED_VALUE"""),"First Dose")</f>
        <v>First Dose</v>
      </c>
      <c r="AI16" s="1" t="str">
        <f>IFERROR(__xludf.DUMMYFUNCTION("""COMPUTED_VALUE"""),"Yes")</f>
        <v>Yes</v>
      </c>
    </row>
    <row r="17">
      <c r="A17" s="2">
        <f>IFERROR(__xludf.DUMMYFUNCTION("""COMPUTED_VALUE"""),44580.52452471064)</f>
        <v>44580.52452</v>
      </c>
      <c r="B17" s="1" t="str">
        <f>IFERROR(__xludf.DUMMYFUNCTION("""COMPUTED_VALUE"""),"masterritul@gmail.com")</f>
        <v>masterritul@gmail.com</v>
      </c>
      <c r="C17" s="1" t="str">
        <f>IFERROR(__xludf.DUMMYFUNCTION("""COMPUTED_VALUE"""),"Milan")</f>
        <v>Milan</v>
      </c>
      <c r="D17" s="1" t="str">
        <f>IFERROR(__xludf.DUMMYFUNCTION("""COMPUTED_VALUE"""),"B.A (P)")</f>
        <v>B.A (P)</v>
      </c>
      <c r="E17" s="1" t="str">
        <f>IFERROR(__xludf.DUMMYFUNCTION("""COMPUTED_VALUE"""),"21/1094")</f>
        <v>21/1094</v>
      </c>
      <c r="F17" s="3">
        <f>IFERROR(__xludf.DUMMYFUNCTION("""COMPUTED_VALUE"""),9.817888987E9)</f>
        <v>9817888987</v>
      </c>
      <c r="G17" s="1" t="str">
        <f>IFERROR(__xludf.DUMMYFUNCTION("""COMPUTED_VALUE"""),"Haryana (Sonipat-131001)")</f>
        <v>Haryana (Sonipat-131001)</v>
      </c>
      <c r="H17" s="1" t="str">
        <f>IFERROR(__xludf.DUMMYFUNCTION("""COMPUTED_VALUE"""),"Tika Ram Model Sr.Sec. School")</f>
        <v>Tika Ram Model Sr.Sec. School</v>
      </c>
      <c r="I17" s="1" t="str">
        <f>IFERROR(__xludf.DUMMYFUNCTION("""COMPUTED_VALUE"""),"Yes")</f>
        <v>Yes</v>
      </c>
      <c r="J17" s="1" t="str">
        <f>IFERROR(__xludf.DUMMYFUNCTION("""COMPUTED_VALUE"""),"Suman Bhagchandani")</f>
        <v>Suman Bhagchandani</v>
      </c>
      <c r="K17" s="1" t="str">
        <f>IFERROR(__xludf.DUMMYFUNCTION("""COMPUTED_VALUE"""),"5-6 hours")</f>
        <v>5-6 hours</v>
      </c>
      <c r="L17" s="1" t="str">
        <f>IFERROR(__xludf.DUMMYFUNCTION("""COMPUTED_VALUE"""),"Easy access to online study material")</f>
        <v>Easy access to online study material</v>
      </c>
      <c r="M17" s="1" t="str">
        <f>IFERROR(__xludf.DUMMYFUNCTION("""COMPUTED_VALUE"""),"Lack of physical interaction and personal touch ‘")</f>
        <v>Lack of physical interaction and personal touch ‘</v>
      </c>
      <c r="N17" s="1">
        <f>IFERROR(__xludf.DUMMYFUNCTION("""COMPUTED_VALUE"""),10.0)</f>
        <v>10</v>
      </c>
      <c r="O17" s="1" t="str">
        <f>IFERROR(__xludf.DUMMYFUNCTION("""COMPUTED_VALUE"""),"Blended Learning (both)")</f>
        <v>Blended Learning (both)</v>
      </c>
      <c r="P17" s="1" t="str">
        <f>IFERROR(__xludf.DUMMYFUNCTION("""COMPUTED_VALUE"""),"Compulsion due to pandemic")</f>
        <v>Compulsion due to pandemic</v>
      </c>
      <c r="Q17" s="1" t="str">
        <f>IFERROR(__xludf.DUMMYFUNCTION("""COMPUTED_VALUE"""),"Yes")</f>
        <v>Yes</v>
      </c>
      <c r="R17" s="1" t="str">
        <f>IFERROR(__xludf.DUMMYFUNCTION("""COMPUTED_VALUE"""),"Yes")</f>
        <v>Yes</v>
      </c>
      <c r="S17" s="1" t="str">
        <f>IFERROR(__xludf.DUMMYFUNCTION("""COMPUTED_VALUE"""),"Yes")</f>
        <v>Yes</v>
      </c>
      <c r="T17" s="1" t="str">
        <f>IFERROR(__xludf.DUMMYFUNCTION("""COMPUTED_VALUE"""),"Yes")</f>
        <v>Yes</v>
      </c>
      <c r="U17" s="1" t="str">
        <f>IFERROR(__xludf.DUMMYFUNCTION("""COMPUTED_VALUE"""),"Yes")</f>
        <v>Yes</v>
      </c>
      <c r="V17" s="1" t="str">
        <f>IFERROR(__xludf.DUMMYFUNCTION("""COMPUTED_VALUE"""),"Online")</f>
        <v>Online</v>
      </c>
      <c r="W17" s="1" t="str">
        <f>IFERROR(__xludf.DUMMYFUNCTION("""COMPUTED_VALUE"""),"Yes")</f>
        <v>Yes</v>
      </c>
      <c r="X17" s="1" t="str">
        <f>IFERROR(__xludf.DUMMYFUNCTION("""COMPUTED_VALUE"""),"Yes")</f>
        <v>Yes</v>
      </c>
      <c r="Y17" s="1" t="str">
        <f>IFERROR(__xludf.DUMMYFUNCTION("""COMPUTED_VALUE"""),"Yes")</f>
        <v>Yes</v>
      </c>
      <c r="Z17" s="1" t="str">
        <f>IFERROR(__xludf.DUMMYFUNCTION("""COMPUTED_VALUE"""),"Yes")</f>
        <v>Yes</v>
      </c>
      <c r="AA17" s="1" t="str">
        <f>IFERROR(__xludf.DUMMYFUNCTION("""COMPUTED_VALUE"""),"Yes")</f>
        <v>Yes</v>
      </c>
      <c r="AB17" s="1" t="str">
        <f>IFERROR(__xludf.DUMMYFUNCTION("""COMPUTED_VALUE"""),"till now nothing but if anything will be in future than surely i will tell")</f>
        <v>till now nothing but if anything will be in future than surely i will tell</v>
      </c>
      <c r="AC17" s="1" t="str">
        <f>IFERROR(__xludf.DUMMYFUNCTION("""COMPUTED_VALUE"""),"Yes")</f>
        <v>Yes</v>
      </c>
      <c r="AD1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7" s="1" t="str">
        <f>IFERROR(__xludf.DUMMYFUNCTION("""COMPUTED_VALUE"""),"I just keep me involving in different activities related to study ,fun projects of my FT subject like cooking or experimenting something ,helping my parents in various works, trying to keep me fit and fine as i've  NCC ,socialize in good way that helps me"&amp;" a lot ,most importantly spending time with Myself help me little more to learn something new everyday.")</f>
        <v>I just keep me involving in different activities related to study ,fun projects of my FT subject like cooking or experimenting something ,helping my parents in various works, trying to keep me fit and fine as i've  NCC ,socialize in good way that helps me a lot ,most importantly spending time with Myself help me little more to learn something new everyday.</v>
      </c>
      <c r="AF17"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7" s="1" t="str">
        <f>IFERROR(__xludf.DUMMYFUNCTION("""COMPUTED_VALUE"""),"None")</f>
        <v>None</v>
      </c>
      <c r="AH17" s="1" t="str">
        <f>IFERROR(__xludf.DUMMYFUNCTION("""COMPUTED_VALUE"""),"Second Dose")</f>
        <v>Second Dose</v>
      </c>
      <c r="AI17" s="1" t="str">
        <f>IFERROR(__xludf.DUMMYFUNCTION("""COMPUTED_VALUE"""),"Yes")</f>
        <v>Yes</v>
      </c>
    </row>
    <row r="18">
      <c r="A18" s="2">
        <f>IFERROR(__xludf.DUMMYFUNCTION("""COMPUTED_VALUE"""),44580.649190173615)</f>
        <v>44580.64919</v>
      </c>
      <c r="B18" s="1" t="str">
        <f>IFERROR(__xludf.DUMMYFUNCTION("""COMPUTED_VALUE"""),"shivani204215@gmail.com")</f>
        <v>shivani204215@gmail.com</v>
      </c>
      <c r="C18" s="1" t="str">
        <f>IFERROR(__xludf.DUMMYFUNCTION("""COMPUTED_VALUE"""),"Shivani ")</f>
        <v>Shivani </v>
      </c>
      <c r="D18" s="1" t="str">
        <f>IFERROR(__xludf.DUMMYFUNCTION("""COMPUTED_VALUE"""),"B.A (P)")</f>
        <v>B.A (P)</v>
      </c>
      <c r="E18" s="1" t="str">
        <f>IFERROR(__xludf.DUMMYFUNCTION("""COMPUTED_VALUE"""),"21/0317")</f>
        <v>21/0317</v>
      </c>
      <c r="F18" s="3">
        <f>IFERROR(__xludf.DUMMYFUNCTION("""COMPUTED_VALUE"""),8.630091285E9)</f>
        <v>8630091285</v>
      </c>
      <c r="G18" s="1" t="str">
        <f>IFERROR(__xludf.DUMMYFUNCTION("""COMPUTED_VALUE"""),"Sikandra rao Hathras (U.P.)")</f>
        <v>Sikandra rao Hathras (U.P.)</v>
      </c>
      <c r="H18" s="1" t="str">
        <f>IFERROR(__xludf.DUMMYFUNCTION("""COMPUTED_VALUE"""),"Jawahar navodaya vidyalaya Agsauli Hathras")</f>
        <v>Jawahar navodaya vidyalaya Agsauli Hathras</v>
      </c>
      <c r="I18" s="1" t="str">
        <f>IFERROR(__xludf.DUMMYFUNCTION("""COMPUTED_VALUE"""),"Yes")</f>
        <v>Yes</v>
      </c>
      <c r="J18" s="1" t="str">
        <f>IFERROR(__xludf.DUMMYFUNCTION("""COMPUTED_VALUE"""),"Suman Bhagchandani")</f>
        <v>Suman Bhagchandani</v>
      </c>
      <c r="K18" s="1" t="str">
        <f>IFERROR(__xludf.DUMMYFUNCTION("""COMPUTED_VALUE"""),"5-6 hours")</f>
        <v>5-6 hours</v>
      </c>
      <c r="L18" s="1" t="str">
        <f>IFERROR(__xludf.DUMMYFUNCTION("""COMPUTED_VALUE"""),"Convenience to outstation students")</f>
        <v>Convenience to outstation students</v>
      </c>
      <c r="M18"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8" s="1">
        <f>IFERROR(__xludf.DUMMYFUNCTION("""COMPUTED_VALUE"""),3.0)</f>
        <v>3</v>
      </c>
      <c r="O18" s="1" t="str">
        <f>IFERROR(__xludf.DUMMYFUNCTION("""COMPUTED_VALUE"""),"Offline")</f>
        <v>Offline</v>
      </c>
      <c r="P18" s="1" t="str">
        <f>IFERROR(__xludf.DUMMYFUNCTION("""COMPUTED_VALUE"""),"Compulsion due to pandemic")</f>
        <v>Compulsion due to pandemic</v>
      </c>
      <c r="Q18" s="1" t="str">
        <f>IFERROR(__xludf.DUMMYFUNCTION("""COMPUTED_VALUE"""),"Yes")</f>
        <v>Yes</v>
      </c>
      <c r="R18" s="1" t="str">
        <f>IFERROR(__xludf.DUMMYFUNCTION("""COMPUTED_VALUE"""),"Yes")</f>
        <v>Yes</v>
      </c>
      <c r="S18" s="1" t="str">
        <f>IFERROR(__xludf.DUMMYFUNCTION("""COMPUTED_VALUE"""),"Yes")</f>
        <v>Yes</v>
      </c>
      <c r="T18" s="1" t="str">
        <f>IFERROR(__xludf.DUMMYFUNCTION("""COMPUTED_VALUE"""),"Yes")</f>
        <v>Yes</v>
      </c>
      <c r="U18" s="1" t="str">
        <f>IFERROR(__xludf.DUMMYFUNCTION("""COMPUTED_VALUE"""),"Yes")</f>
        <v>Yes</v>
      </c>
      <c r="V18" s="1" t="str">
        <f>IFERROR(__xludf.DUMMYFUNCTION("""COMPUTED_VALUE"""),"Online")</f>
        <v>Online</v>
      </c>
      <c r="W18" s="1" t="str">
        <f>IFERROR(__xludf.DUMMYFUNCTION("""COMPUTED_VALUE"""),"No")</f>
        <v>No</v>
      </c>
      <c r="X18" s="1" t="str">
        <f>IFERROR(__xludf.DUMMYFUNCTION("""COMPUTED_VALUE"""),"Yes")</f>
        <v>Yes</v>
      </c>
      <c r="Y18" s="1" t="str">
        <f>IFERROR(__xludf.DUMMYFUNCTION("""COMPUTED_VALUE"""),"Yes")</f>
        <v>Yes</v>
      </c>
      <c r="Z18" s="1" t="str">
        <f>IFERROR(__xludf.DUMMYFUNCTION("""COMPUTED_VALUE"""),"Yes")</f>
        <v>Yes</v>
      </c>
      <c r="AA18" s="1" t="str">
        <f>IFERROR(__xludf.DUMMYFUNCTION("""COMPUTED_VALUE"""),"Yes")</f>
        <v>Yes</v>
      </c>
      <c r="AB18" s="1" t="str">
        <f>IFERROR(__xludf.DUMMYFUNCTION("""COMPUTED_VALUE"""),"No")</f>
        <v>No</v>
      </c>
      <c r="AC18" s="1" t="str">
        <f>IFERROR(__xludf.DUMMYFUNCTION("""COMPUTED_VALUE"""),"No")</f>
        <v>No</v>
      </c>
      <c r="AD18" s="1" t="str">
        <f>IFERROR(__xludf.DUMMYFUNCTION("""COMPUTED_VALUE"""),"None")</f>
        <v>None</v>
      </c>
      <c r="AE18" s="1" t="str">
        <f>IFERROR(__xludf.DUMMYFUNCTION("""COMPUTED_VALUE"""),"No stress ")</f>
        <v>No stress </v>
      </c>
      <c r="AF18" s="1" t="str">
        <f>IFERROR(__xludf.DUMMYFUNCTION("""COMPUTED_VALUE"""),"None")</f>
        <v>None</v>
      </c>
      <c r="AG18" s="1" t="str">
        <f>IFERROR(__xludf.DUMMYFUNCTION("""COMPUTED_VALUE"""),"None")</f>
        <v>None</v>
      </c>
      <c r="AH18" s="1" t="str">
        <f>IFERROR(__xludf.DUMMYFUNCTION("""COMPUTED_VALUE"""),"None")</f>
        <v>None</v>
      </c>
      <c r="AI18" s="1" t="str">
        <f>IFERROR(__xludf.DUMMYFUNCTION("""COMPUTED_VALUE"""),"Yes")</f>
        <v>Yes</v>
      </c>
    </row>
    <row r="19">
      <c r="A19" s="2">
        <f>IFERROR(__xludf.DUMMYFUNCTION("""COMPUTED_VALUE"""),44580.66155538195)</f>
        <v>44580.66156</v>
      </c>
      <c r="B19" s="1" t="str">
        <f>IFERROR(__xludf.DUMMYFUNCTION("""COMPUTED_VALUE"""),"bhoomibhardwaj2468@gmail.com")</f>
        <v>bhoomibhardwaj2468@gmail.com</v>
      </c>
      <c r="C19" s="1" t="str">
        <f>IFERROR(__xludf.DUMMYFUNCTION("""COMPUTED_VALUE"""),"Bhoomi bhardwaj ")</f>
        <v>Bhoomi bhardwaj </v>
      </c>
      <c r="D19" s="1" t="str">
        <f>IFERROR(__xludf.DUMMYFUNCTION("""COMPUTED_VALUE"""),"B.A (P)")</f>
        <v>B.A (P)</v>
      </c>
      <c r="E19" s="1" t="str">
        <f>IFERROR(__xludf.DUMMYFUNCTION("""COMPUTED_VALUE"""),"21/0057")</f>
        <v>21/0057</v>
      </c>
      <c r="F19" s="3">
        <f>IFERROR(__xludf.DUMMYFUNCTION("""COMPUTED_VALUE"""),9.35444903E8)</f>
        <v>935444903</v>
      </c>
      <c r="G19" s="1" t="str">
        <f>IFERROR(__xludf.DUMMYFUNCTION("""COMPUTED_VALUE"""),"New delhi ")</f>
        <v>New delhi </v>
      </c>
      <c r="H19" s="1" t="str">
        <f>IFERROR(__xludf.DUMMYFUNCTION("""COMPUTED_VALUE"""),"Janakpuri c block skv no 1 ")</f>
        <v>Janakpuri c block skv no 1 </v>
      </c>
      <c r="I19" s="1" t="str">
        <f>IFERROR(__xludf.DUMMYFUNCTION("""COMPUTED_VALUE"""),"Yes")</f>
        <v>Yes</v>
      </c>
      <c r="J19" s="1" t="str">
        <f>IFERROR(__xludf.DUMMYFUNCTION("""COMPUTED_VALUE"""),"Suman bhagchandani ma'am ")</f>
        <v>Suman bhagchandani ma'am </v>
      </c>
      <c r="K19" s="1" t="str">
        <f>IFERROR(__xludf.DUMMYFUNCTION("""COMPUTED_VALUE"""),"More than 6 hours")</f>
        <v>More than 6 hours</v>
      </c>
      <c r="L19" s="1" t="str">
        <f>IFERROR(__xludf.DUMMYFUNCTION("""COMPUTED_VALUE"""),"Time saved in travelling, Easy access to online study material")</f>
        <v>Time saved in travelling, Easy access to online study material</v>
      </c>
      <c r="M1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9" s="1">
        <f>IFERROR(__xludf.DUMMYFUNCTION("""COMPUTED_VALUE"""),7.0)</f>
        <v>7</v>
      </c>
      <c r="O19" s="1" t="str">
        <f>IFERROR(__xludf.DUMMYFUNCTION("""COMPUTED_VALUE"""),"Offline")</f>
        <v>Offline</v>
      </c>
      <c r="P19" s="1" t="str">
        <f>IFERROR(__xludf.DUMMYFUNCTION("""COMPUTED_VALUE"""),"Compulsion due to pandemic")</f>
        <v>Compulsion due to pandemic</v>
      </c>
      <c r="Q19" s="1" t="str">
        <f>IFERROR(__xludf.DUMMYFUNCTION("""COMPUTED_VALUE"""),"Yes")</f>
        <v>Yes</v>
      </c>
      <c r="R19" s="1" t="str">
        <f>IFERROR(__xludf.DUMMYFUNCTION("""COMPUTED_VALUE"""),"Yes")</f>
        <v>Yes</v>
      </c>
      <c r="S19" s="1" t="str">
        <f>IFERROR(__xludf.DUMMYFUNCTION("""COMPUTED_VALUE"""),"Yes")</f>
        <v>Yes</v>
      </c>
      <c r="T19" s="1" t="str">
        <f>IFERROR(__xludf.DUMMYFUNCTION("""COMPUTED_VALUE"""),"Yes")</f>
        <v>Yes</v>
      </c>
      <c r="U19" s="1" t="str">
        <f>IFERROR(__xludf.DUMMYFUNCTION("""COMPUTED_VALUE"""),"Yes")</f>
        <v>Yes</v>
      </c>
      <c r="V19" s="1" t="str">
        <f>IFERROR(__xludf.DUMMYFUNCTION("""COMPUTED_VALUE"""),"Offline")</f>
        <v>Offline</v>
      </c>
      <c r="W19" s="1" t="str">
        <f>IFERROR(__xludf.DUMMYFUNCTION("""COMPUTED_VALUE"""),"No")</f>
        <v>No</v>
      </c>
      <c r="X19" s="1" t="str">
        <f>IFERROR(__xludf.DUMMYFUNCTION("""COMPUTED_VALUE"""),"Yes")</f>
        <v>Yes</v>
      </c>
      <c r="Y19" s="1" t="str">
        <f>IFERROR(__xludf.DUMMYFUNCTION("""COMPUTED_VALUE"""),"Yes")</f>
        <v>Yes</v>
      </c>
      <c r="Z19" s="1" t="str">
        <f>IFERROR(__xludf.DUMMYFUNCTION("""COMPUTED_VALUE"""),"Yes")</f>
        <v>Yes</v>
      </c>
      <c r="AA19" s="1" t="str">
        <f>IFERROR(__xludf.DUMMYFUNCTION("""COMPUTED_VALUE"""),"Yes")</f>
        <v>Yes</v>
      </c>
      <c r="AB19" s="1" t="str">
        <f>IFERROR(__xludf.DUMMYFUNCTION("""COMPUTED_VALUE"""),"No")</f>
        <v>No</v>
      </c>
      <c r="AC19" s="1" t="str">
        <f>IFERROR(__xludf.DUMMYFUNCTION("""COMPUTED_VALUE"""),"no")</f>
        <v>no</v>
      </c>
      <c r="AD19" s="1" t="str">
        <f>IFERROR(__xludf.DUMMYFUNCTION("""COMPUTED_VALUE"""),"None")</f>
        <v>None</v>
      </c>
      <c r="AE19" s="1" t="str">
        <f>IFERROR(__xludf.DUMMYFUNCTION("""COMPUTED_VALUE""")," I do meditation everyday and when i feel wrong with me like stress, anxiety and depression then i listen spiritual songs and then i easily get off it from these kind of things.  ")</f>
        <v> I do meditation everyday and when i feel wrong with me like stress, anxiety and depression then i listen spiritual songs and then i easily get off it from these kind of things.  </v>
      </c>
      <c r="AF19" s="1" t="str">
        <f>IFERROR(__xludf.DUMMYFUNCTION("""COMPUTED_VALUE"""),"None")</f>
        <v>None</v>
      </c>
      <c r="AG19" s="1" t="str">
        <f>IFERROR(__xludf.DUMMYFUNCTION("""COMPUTED_VALUE"""),"None")</f>
        <v>None</v>
      </c>
      <c r="AH19" s="1" t="str">
        <f>IFERROR(__xludf.DUMMYFUNCTION("""COMPUTED_VALUE"""),"Second Dose")</f>
        <v>Second Dose</v>
      </c>
      <c r="AI19" s="1" t="str">
        <f>IFERROR(__xludf.DUMMYFUNCTION("""COMPUTED_VALUE"""),"Yes")</f>
        <v>Yes</v>
      </c>
    </row>
    <row r="20">
      <c r="A20" s="2">
        <f>IFERROR(__xludf.DUMMYFUNCTION("""COMPUTED_VALUE"""),44584.64738592593)</f>
        <v>44584.64739</v>
      </c>
      <c r="B20" s="1" t="str">
        <f>IFERROR(__xludf.DUMMYFUNCTION("""COMPUTED_VALUE"""),"ayeshagaur93@gmail.com")</f>
        <v>ayeshagaur93@gmail.com</v>
      </c>
      <c r="C20" s="1" t="str">
        <f>IFERROR(__xludf.DUMMYFUNCTION("""COMPUTED_VALUE"""),"Ayesha gaur")</f>
        <v>Ayesha gaur</v>
      </c>
      <c r="D20" s="1" t="str">
        <f>IFERROR(__xludf.DUMMYFUNCTION("""COMPUTED_VALUE"""),"B.A (P)")</f>
        <v>B.A (P)</v>
      </c>
      <c r="E20" s="1" t="str">
        <f>IFERROR(__xludf.DUMMYFUNCTION("""COMPUTED_VALUE"""),"21/1381")</f>
        <v>21/1381</v>
      </c>
      <c r="F20" s="3">
        <f>IFERROR(__xludf.DUMMYFUNCTION("""COMPUTED_VALUE"""),9.1368002E9)</f>
        <v>9136800200</v>
      </c>
      <c r="G20" s="1" t="str">
        <f>IFERROR(__xludf.DUMMYFUNCTION("""COMPUTED_VALUE"""),"Delhi")</f>
        <v>Delhi</v>
      </c>
      <c r="H20" s="1" t="str">
        <f>IFERROR(__xludf.DUMMYFUNCTION("""COMPUTED_VALUE"""),"DAV CENTENARY PUBLIC SCHOOL")</f>
        <v>DAV CENTENARY PUBLIC SCHOOL</v>
      </c>
      <c r="I20" s="1" t="str">
        <f>IFERROR(__xludf.DUMMYFUNCTION("""COMPUTED_VALUE"""),"No")</f>
        <v>No</v>
      </c>
      <c r="J20" s="1" t="str">
        <f>IFERROR(__xludf.DUMMYFUNCTION("""COMPUTED_VALUE"""),"Suman Bhagchandani")</f>
        <v>Suman Bhagchandani</v>
      </c>
      <c r="K20" s="1" t="str">
        <f>IFERROR(__xludf.DUMMYFUNCTION("""COMPUTED_VALUE"""),"4-5 hours")</f>
        <v>4-5 hours</v>
      </c>
      <c r="L20" s="1" t="str">
        <f>IFERROR(__xludf.DUMMYFUNCTION("""COMPUTED_VALUE"""),"Easy access to online study material")</f>
        <v>Easy access to online study material</v>
      </c>
      <c r="M2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0" s="1">
        <f>IFERROR(__xludf.DUMMYFUNCTION("""COMPUTED_VALUE"""),6.0)</f>
        <v>6</v>
      </c>
      <c r="O20" s="1" t="str">
        <f>IFERROR(__xludf.DUMMYFUNCTION("""COMPUTED_VALUE"""),"Blended Learning (both)")</f>
        <v>Blended Learning (both)</v>
      </c>
      <c r="P20" s="1" t="str">
        <f>IFERROR(__xludf.DUMMYFUNCTION("""COMPUTED_VALUE"""),"Compulsion due to pandemic")</f>
        <v>Compulsion due to pandemic</v>
      </c>
      <c r="Q20" s="1" t="str">
        <f>IFERROR(__xludf.DUMMYFUNCTION("""COMPUTED_VALUE"""),"Yes")</f>
        <v>Yes</v>
      </c>
      <c r="R20" s="1" t="str">
        <f>IFERROR(__xludf.DUMMYFUNCTION("""COMPUTED_VALUE"""),"Yes")</f>
        <v>Yes</v>
      </c>
      <c r="S20" s="1" t="str">
        <f>IFERROR(__xludf.DUMMYFUNCTION("""COMPUTED_VALUE"""),"Yes")</f>
        <v>Yes</v>
      </c>
      <c r="T20" s="1" t="str">
        <f>IFERROR(__xludf.DUMMYFUNCTION("""COMPUTED_VALUE"""),"Yes")</f>
        <v>Yes</v>
      </c>
      <c r="U20" s="1" t="str">
        <f>IFERROR(__xludf.DUMMYFUNCTION("""COMPUTED_VALUE"""),"Yes")</f>
        <v>Yes</v>
      </c>
      <c r="V20" s="1"/>
      <c r="W20" s="1" t="str">
        <f>IFERROR(__xludf.DUMMYFUNCTION("""COMPUTED_VALUE"""),"No")</f>
        <v>No</v>
      </c>
      <c r="X20" s="1" t="str">
        <f>IFERROR(__xludf.DUMMYFUNCTION("""COMPUTED_VALUE"""),"Yes")</f>
        <v>Yes</v>
      </c>
      <c r="Y20" s="1" t="str">
        <f>IFERROR(__xludf.DUMMYFUNCTION("""COMPUTED_VALUE"""),"Yes")</f>
        <v>Yes</v>
      </c>
      <c r="Z20" s="1" t="str">
        <f>IFERROR(__xludf.DUMMYFUNCTION("""COMPUTED_VALUE"""),"Yes")</f>
        <v>Yes</v>
      </c>
      <c r="AA20" s="1" t="str">
        <f>IFERROR(__xludf.DUMMYFUNCTION("""COMPUTED_VALUE"""),"Yes")</f>
        <v>Yes</v>
      </c>
      <c r="AB20" s="1" t="str">
        <f>IFERROR(__xludf.DUMMYFUNCTION("""COMPUTED_VALUE"""),"Academic and socialize")</f>
        <v>Academic and socialize</v>
      </c>
      <c r="AC20" s="1" t="str">
        <f>IFERROR(__xludf.DUMMYFUNCTION("""COMPUTED_VALUE"""),"Yes")</f>
        <v>Yes</v>
      </c>
      <c r="AD2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0" s="1" t="str">
        <f>IFERROR(__xludf.DUMMYFUNCTION("""COMPUTED_VALUE"""),"Meditation and music")</f>
        <v>Meditation and music</v>
      </c>
      <c r="AF20" s="1" t="str">
        <f>IFERROR(__xludf.DUMMYFUNCTION("""COMPUTED_VALUE"""),"None")</f>
        <v>None</v>
      </c>
      <c r="AG20" s="1" t="str">
        <f>IFERROR(__xludf.DUMMYFUNCTION("""COMPUTED_VALUE"""),"Mild: Symptoms effectively managed at home")</f>
        <v>Mild: Symptoms effectively managed at home</v>
      </c>
      <c r="AH20" s="1" t="str">
        <f>IFERROR(__xludf.DUMMYFUNCTION("""COMPUTED_VALUE"""),"None")</f>
        <v>None</v>
      </c>
      <c r="AI20" s="1" t="str">
        <f>IFERROR(__xludf.DUMMYFUNCTION("""COMPUTED_VALUE"""),"Yes")</f>
        <v>Yes</v>
      </c>
    </row>
  </sheetData>
  <drawing r:id="rId1"/>
</worksheet>
</file>